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 tabRatio="500"/>
  </bookViews>
  <sheets>
    <sheet name="форма №6" sheetId="1" r:id="rId1"/>
  </sheets>
  <externalReferences>
    <externalReference r:id="rId2"/>
  </externalReferences>
  <definedNames>
    <definedName name="TABLE" localSheetId="0">'форма №6'!#REF!</definedName>
    <definedName name="TABLE_2" localSheetId="0">'форма №6'!#REF!</definedName>
    <definedName name="_xlnm.Print_Titles" localSheetId="0">'форма №6'!$14:$17</definedName>
    <definedName name="_xlnm.Print_Area" localSheetId="0">'форма №6'!$A$1:$U$52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B51" i="1"/>
  <c r="T50" i="1"/>
  <c r="S50" i="1"/>
  <c r="R50" i="1"/>
  <c r="Q50" i="1"/>
  <c r="P50" i="1"/>
  <c r="F46" i="1"/>
  <c r="F22" i="1" s="1"/>
  <c r="C50" i="1"/>
  <c r="B50" i="1"/>
  <c r="T49" i="1"/>
  <c r="S49" i="1"/>
  <c r="R49" i="1"/>
  <c r="Q49" i="1"/>
  <c r="P49" i="1"/>
  <c r="C49" i="1"/>
  <c r="B49" i="1"/>
  <c r="T48" i="1"/>
  <c r="S48" i="1"/>
  <c r="S46" i="1" s="1"/>
  <c r="R48" i="1"/>
  <c r="Q48" i="1"/>
  <c r="P48" i="1"/>
  <c r="H46" i="1"/>
  <c r="H22" i="1" s="1"/>
  <c r="C48" i="1"/>
  <c r="B48" i="1"/>
  <c r="T47" i="1"/>
  <c r="S47" i="1"/>
  <c r="R47" i="1"/>
  <c r="Q47" i="1"/>
  <c r="P47" i="1"/>
  <c r="N46" i="1"/>
  <c r="N22" i="1" s="1"/>
  <c r="E46" i="1"/>
  <c r="E22" i="1" s="1"/>
  <c r="C47" i="1"/>
  <c r="B47" i="1"/>
  <c r="R46" i="1"/>
  <c r="J46" i="1"/>
  <c r="J22" i="1" s="1"/>
  <c r="D46" i="1"/>
  <c r="T44" i="1"/>
  <c r="S44" i="1"/>
  <c r="R44" i="1"/>
  <c r="Q44" i="1"/>
  <c r="P44" i="1"/>
  <c r="O44" i="1"/>
  <c r="N44" i="1"/>
  <c r="M44" i="1"/>
  <c r="L44" i="1"/>
  <c r="K44" i="1"/>
  <c r="I44" i="1"/>
  <c r="H44" i="1"/>
  <c r="G44" i="1"/>
  <c r="F44" i="1"/>
  <c r="E44" i="1"/>
  <c r="C44" i="1"/>
  <c r="B44" i="1"/>
  <c r="T43" i="1"/>
  <c r="S43" i="1"/>
  <c r="R43" i="1"/>
  <c r="Q43" i="1"/>
  <c r="P43" i="1"/>
  <c r="C43" i="1"/>
  <c r="B43" i="1"/>
  <c r="T42" i="1"/>
  <c r="S42" i="1"/>
  <c r="R42" i="1"/>
  <c r="Q42" i="1"/>
  <c r="P42" i="1"/>
  <c r="C42" i="1"/>
  <c r="B42" i="1"/>
  <c r="T41" i="1"/>
  <c r="S41" i="1"/>
  <c r="R41" i="1"/>
  <c r="Q41" i="1"/>
  <c r="P41" i="1"/>
  <c r="O39" i="1"/>
  <c r="O21" i="1" s="1"/>
  <c r="M39" i="1"/>
  <c r="M21" i="1" s="1"/>
  <c r="C41" i="1"/>
  <c r="B41" i="1"/>
  <c r="T40" i="1"/>
  <c r="T39" i="1" s="1"/>
  <c r="S40" i="1"/>
  <c r="R40" i="1"/>
  <c r="Q40" i="1"/>
  <c r="P40" i="1"/>
  <c r="L39" i="1"/>
  <c r="L21" i="1" s="1"/>
  <c r="G39" i="1"/>
  <c r="G21" i="1" s="1"/>
  <c r="C40" i="1"/>
  <c r="B40" i="1"/>
  <c r="J39" i="1"/>
  <c r="D39" i="1"/>
  <c r="T38" i="1"/>
  <c r="T37" i="1" s="1"/>
  <c r="S38" i="1"/>
  <c r="S37" i="1" s="1"/>
  <c r="R38" i="1"/>
  <c r="R37" i="1" s="1"/>
  <c r="Q38" i="1"/>
  <c r="Q37" i="1" s="1"/>
  <c r="P38" i="1"/>
  <c r="O37" i="1"/>
  <c r="O20" i="1" s="1"/>
  <c r="M37" i="1"/>
  <c r="M20" i="1" s="1"/>
  <c r="K37" i="1"/>
  <c r="K20" i="1" s="1"/>
  <c r="I37" i="1"/>
  <c r="I20" i="1" s="1"/>
  <c r="H37" i="1"/>
  <c r="H20" i="1" s="1"/>
  <c r="G37" i="1"/>
  <c r="G20" i="1" s="1"/>
  <c r="F37" i="1"/>
  <c r="F20" i="1" s="1"/>
  <c r="E37" i="1"/>
  <c r="E20" i="1" s="1"/>
  <c r="C38" i="1"/>
  <c r="B38" i="1"/>
  <c r="P37" i="1"/>
  <c r="N37" i="1"/>
  <c r="N20" i="1" s="1"/>
  <c r="L37" i="1"/>
  <c r="L20" i="1" s="1"/>
  <c r="J37" i="1"/>
  <c r="J20" i="1" s="1"/>
  <c r="D37" i="1"/>
  <c r="C37" i="1"/>
  <c r="B37" i="1"/>
  <c r="T36" i="1"/>
  <c r="T35" i="1" s="1"/>
  <c r="S36" i="1"/>
  <c r="S35" i="1" s="1"/>
  <c r="R36" i="1"/>
  <c r="R35" i="1" s="1"/>
  <c r="Q36" i="1"/>
  <c r="Q35" i="1" s="1"/>
  <c r="P36" i="1"/>
  <c r="P35" i="1" s="1"/>
  <c r="N35" i="1"/>
  <c r="L35" i="1"/>
  <c r="I35" i="1"/>
  <c r="H35" i="1"/>
  <c r="G35" i="1"/>
  <c r="F35" i="1"/>
  <c r="E35" i="1"/>
  <c r="C36" i="1"/>
  <c r="B36" i="1"/>
  <c r="O35" i="1"/>
  <c r="M35" i="1"/>
  <c r="K35" i="1"/>
  <c r="J35" i="1"/>
  <c r="J24" i="1" s="1"/>
  <c r="D35" i="1"/>
  <c r="C35" i="1"/>
  <c r="B35" i="1"/>
  <c r="T34" i="1"/>
  <c r="S34" i="1"/>
  <c r="R34" i="1"/>
  <c r="Q34" i="1"/>
  <c r="P34" i="1"/>
  <c r="C34" i="1"/>
  <c r="B34" i="1"/>
  <c r="T33" i="1"/>
  <c r="S33" i="1"/>
  <c r="R33" i="1"/>
  <c r="Q33" i="1"/>
  <c r="P33" i="1"/>
  <c r="C33" i="1"/>
  <c r="B33" i="1"/>
  <c r="T32" i="1"/>
  <c r="S32" i="1"/>
  <c r="R32" i="1"/>
  <c r="Q32" i="1"/>
  <c r="P32" i="1"/>
  <c r="C32" i="1"/>
  <c r="B32" i="1"/>
  <c r="T31" i="1"/>
  <c r="S31" i="1"/>
  <c r="R31" i="1"/>
  <c r="Q31" i="1"/>
  <c r="P31" i="1"/>
  <c r="C31" i="1"/>
  <c r="B31" i="1"/>
  <c r="T30" i="1"/>
  <c r="S30" i="1"/>
  <c r="R30" i="1"/>
  <c r="Q30" i="1"/>
  <c r="P30" i="1"/>
  <c r="C30" i="1"/>
  <c r="B30" i="1"/>
  <c r="T29" i="1"/>
  <c r="S29" i="1"/>
  <c r="R29" i="1"/>
  <c r="Q29" i="1"/>
  <c r="P29" i="1"/>
  <c r="C29" i="1"/>
  <c r="B29" i="1"/>
  <c r="T28" i="1"/>
  <c r="S28" i="1"/>
  <c r="R28" i="1"/>
  <c r="Q28" i="1"/>
  <c r="P28" i="1"/>
  <c r="M25" i="1"/>
  <c r="M24" i="1" s="1"/>
  <c r="C28" i="1"/>
  <c r="B28" i="1"/>
  <c r="T27" i="1"/>
  <c r="S27" i="1"/>
  <c r="R27" i="1"/>
  <c r="Q27" i="1"/>
  <c r="P27" i="1"/>
  <c r="I25" i="1"/>
  <c r="E25" i="1"/>
  <c r="C27" i="1"/>
  <c r="B27" i="1"/>
  <c r="T26" i="1"/>
  <c r="S26" i="1"/>
  <c r="R26" i="1"/>
  <c r="Q26" i="1"/>
  <c r="P26" i="1"/>
  <c r="F25" i="1"/>
  <c r="C26" i="1"/>
  <c r="B26" i="1"/>
  <c r="J25" i="1"/>
  <c r="B25" i="1"/>
  <c r="B24" i="1"/>
  <c r="B23" i="1"/>
  <c r="B22" i="1"/>
  <c r="J21" i="1"/>
  <c r="B21" i="1"/>
  <c r="B20" i="1"/>
  <c r="B19" i="1"/>
  <c r="B18" i="1"/>
  <c r="F24" i="1" l="1"/>
  <c r="E24" i="1"/>
  <c r="L25" i="1"/>
  <c r="L24" i="1" s="1"/>
  <c r="L23" i="1" s="1"/>
  <c r="H39" i="1"/>
  <c r="H21" i="1" s="1"/>
  <c r="P39" i="1"/>
  <c r="O46" i="1"/>
  <c r="O22" i="1" s="1"/>
  <c r="I46" i="1"/>
  <c r="I22" i="1" s="1"/>
  <c r="H25" i="1"/>
  <c r="G25" i="1"/>
  <c r="K25" i="1"/>
  <c r="K24" i="1" s="1"/>
  <c r="I39" i="1"/>
  <c r="I21" i="1" s="1"/>
  <c r="Q39" i="1"/>
  <c r="P46" i="1"/>
  <c r="K46" i="1"/>
  <c r="K22" i="1" s="1"/>
  <c r="O25" i="1"/>
  <c r="O24" i="1" s="1"/>
  <c r="O23" i="1" s="1"/>
  <c r="N25" i="1"/>
  <c r="N24" i="1" s="1"/>
  <c r="N19" i="1" s="1"/>
  <c r="N18" i="1" s="1"/>
  <c r="F39" i="1"/>
  <c r="F21" i="1" s="1"/>
  <c r="K39" i="1"/>
  <c r="K21" i="1" s="1"/>
  <c r="S39" i="1"/>
  <c r="E39" i="1"/>
  <c r="E21" i="1" s="1"/>
  <c r="N39" i="1"/>
  <c r="N21" i="1" s="1"/>
  <c r="R39" i="1"/>
  <c r="M46" i="1"/>
  <c r="M22" i="1" s="1"/>
  <c r="Q46" i="1"/>
  <c r="G46" i="1"/>
  <c r="G22" i="1" s="1"/>
  <c r="L46" i="1"/>
  <c r="L22" i="1" s="1"/>
  <c r="T46" i="1"/>
  <c r="F23" i="1"/>
  <c r="F19" i="1"/>
  <c r="F18" i="1" s="1"/>
  <c r="J23" i="1"/>
  <c r="J19" i="1"/>
  <c r="J18" i="1" s="1"/>
  <c r="H24" i="1"/>
  <c r="E19" i="1"/>
  <c r="M19" i="1"/>
  <c r="G24" i="1"/>
  <c r="I24" i="1"/>
  <c r="N23" i="1"/>
  <c r="M23" i="1" l="1"/>
  <c r="K23" i="1"/>
  <c r="E23" i="1"/>
  <c r="E18" i="1"/>
  <c r="O19" i="1"/>
  <c r="O18" i="1" s="1"/>
  <c r="K19" i="1"/>
  <c r="K18" i="1" s="1"/>
  <c r="L19" i="1"/>
  <c r="L18" i="1" s="1"/>
  <c r="M18" i="1"/>
  <c r="I19" i="1"/>
  <c r="I18" i="1" s="1"/>
  <c r="I23" i="1"/>
  <c r="H23" i="1"/>
  <c r="H19" i="1"/>
  <c r="H18" i="1" s="1"/>
  <c r="G23" i="1"/>
  <c r="G19" i="1"/>
  <c r="G18" i="1" s="1"/>
</calcChain>
</file>

<file path=xl/sharedStrings.xml><?xml version="1.0" encoding="utf-8"?>
<sst xmlns="http://schemas.openxmlformats.org/spreadsheetml/2006/main" count="380" uniqueCount="66">
  <si>
    <t>Приложение № 6</t>
  </si>
  <si>
    <t>к приказу Минэнерго России
от 25 апреля 2018 г. № 320</t>
  </si>
  <si>
    <t>Форма 6. Отчет об исполнении плана вывода объектов инвестиционной деятельности (мощностей) из эксплуатации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</si>
  <si>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</si>
  <si>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</si>
  <si>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</si>
  <si>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</si>
  <si>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</si>
  <si>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</si>
  <si>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</si>
  <si>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</si>
  <si>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</si>
  <si>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</si>
  <si>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</si>
  <si>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</si>
  <si>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</si>
  <si>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</si>
  <si>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</si>
  <si>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2025 году</t>
  </si>
  <si>
    <t>Отклонения от плановых
показателей 2025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</si>
  <si>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</si>
  <si>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</si>
  <si>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</si>
  <si>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</si>
  <si>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</si>
  <si>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</si>
  <si>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</si>
  <si>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</si>
  <si>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</si>
  <si>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0</t>
  </si>
  <si>
    <t>Г</t>
  </si>
  <si>
    <t>нд</t>
  </si>
  <si>
    <t>0.1</t>
  </si>
  <si>
    <t>0.2</t>
  </si>
  <si>
    <t>0.3</t>
  </si>
  <si>
    <t>0.4</t>
  </si>
  <si>
    <t>1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</si>
  <si>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</si>
  <si>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</si>
  <si>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</si>
  <si>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</si>
  <si>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</si>
  <si>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</si>
  <si>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</si>
  <si>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</si>
  <si>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</si>
  <si>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</si>
  <si>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</si>
  <si>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</si>
  <si>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1.2.1</t>
  </si>
  <si>
    <t>1.2</t>
  </si>
  <si>
    <t>1.3</t>
  </si>
  <si>
    <t>Прочее новое строительство объектов электросетевого хозяйства, всего, 
в том числе: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</si>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</sst>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49" fontId="5" fillId="2" borderId="13" xfId="1" applyNumberFormat="1" applyFont="1" applyFill="1" applyBorder="1" applyAlignment="1">
      <alignment horizontal="center" vertical="center"/>
    </xf>
    <xf numFmtId="4" fontId="5" fillId="2" borderId="13" xfId="1" applyNumberFormat="1" applyFont="1" applyFill="1" applyBorder="1" applyAlignment="1">
      <alignment horizontal="center" wrapText="1"/>
    </xf>
    <xf numFmtId="0" fontId="5" fillId="2" borderId="13" xfId="1" applyFont="1" applyFill="1" applyBorder="1" applyAlignment="1">
      <alignment horizontal="center" vertical="center" wrapText="1"/>
    </xf>
    <xf numFmtId="4" fontId="5" fillId="2" borderId="13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/>
    </xf>
    <xf numFmtId="49" fontId="7" fillId="0" borderId="13" xfId="1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left" wrapText="1"/>
    </xf>
    <xf numFmtId="0" fontId="7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wrapText="1"/>
    </xf>
    <xf numFmtId="49" fontId="5" fillId="3" borderId="13" xfId="1" applyNumberFormat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5" fillId="3" borderId="13" xfId="1" applyFont="1" applyFill="1" applyBorder="1" applyAlignment="1">
      <alignment horizontal="center" wrapText="1"/>
    </xf>
    <xf numFmtId="4" fontId="5" fillId="3" borderId="13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wrapText="1"/>
    </xf>
    <xf numFmtId="0" fontId="6" fillId="3" borderId="0" xfId="1" applyFont="1" applyFill="1" applyAlignment="1">
      <alignment horizontal="center"/>
    </xf>
    <xf numFmtId="49" fontId="7" fillId="4" borderId="13" xfId="1" applyNumberFormat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left" wrapText="1"/>
    </xf>
    <xf numFmtId="0" fontId="2" fillId="4" borderId="0" xfId="1" applyFont="1" applyFill="1" applyAlignment="1">
      <alignment horizontal="left"/>
    </xf>
    <xf numFmtId="0" fontId="2" fillId="0" borderId="0" xfId="1" applyFont="1" applyAlignment="1">
      <alignment horizontal="center" vertical="center"/>
    </xf>
    <xf numFmtId="49" fontId="2" fillId="0" borderId="13" xfId="1" applyNumberFormat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8" fillId="0" borderId="0" xfId="1" applyFont="1" applyAlignment="1">
      <alignment horizontal="left"/>
    </xf>
    <xf numFmtId="49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5">
          <cell r="B25" t="str">
            <v>Технологическое присоединение энергопринимающих устройств потребителей свыше 150 кВт, всего, в том числе:</v>
          </cell>
        </row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  <cell r="C26" t="str">
            <v>М_ПТП_св_Владимира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    </cell>
          <cell r="C27" t="str">
            <v>O_ПТП_Петровско-Разумовская</v>
          </cell>
        </row>
        <row r="28">
          <cell r="B28" t="str">
    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    </cell>
          <cell r="C28" t="str">
            <v>О_ПТП_Технополис_Шоссейный_3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  <cell r="C29" t="str">
            <v>Р_ПТП_Склифосовского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    </cell>
          <cell r="C30" t="str">
            <v>Р_ПТП_Нижняя Хохловка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    </cell>
          <cell r="C31" t="str">
            <v>Р_ПТП_Автозаводская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  <cell r="C32" t="str">
            <v>Р_ПТП_ИКБ № 1 склад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  <cell r="C33" t="str">
            <v>Р_ПТП_Лихачева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    </cell>
          <cell r="C34" t="str">
            <v>Р_ПТП_ Андропова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  <cell r="C35" t="str">
            <v>Г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</row>
        <row r="37">
          <cell r="B37" t="str">
            <v>Реконструкция, модернизация, техническое перевооружение, всего</v>
          </cell>
          <cell r="C37" t="str">
            <v>Г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  <cell r="C40" t="str">
            <v>J_КЛ20_РП77001-РП70077</v>
          </cell>
        </row>
        <row r="41">
          <cell r="B41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1" t="str">
            <v>I_КЛ20_РП77001-РП70077</v>
          </cell>
        </row>
        <row r="42">
          <cell r="B42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2" t="str">
            <v>K_ВОЛС_ИНТ</v>
          </cell>
        </row>
        <row r="43">
          <cell r="B43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3" t="str">
            <v>О_КЛ_Шоссейный</v>
          </cell>
        </row>
        <row r="44">
          <cell r="B44" t="str">
            <v>Покупка земельных участков для целей реализации инвестиционных проектов, всего, в том числе:</v>
          </cell>
          <cell r="C44" t="str">
            <v>Г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/>
      <sheetData sheetId="12"/>
      <sheetData sheetId="13"/>
      <sheetData sheetId="14"/>
      <sheetData sheetId="15"/>
      <sheetData sheetId="16">
        <row r="27">
          <cell r="E27" t="str">
            <v>нд</v>
          </cell>
          <cell r="BC27" t="str">
            <v>нд</v>
          </cell>
          <cell r="BD27" t="str">
            <v>нд</v>
          </cell>
          <cell r="BE27" t="str">
            <v>нд</v>
          </cell>
          <cell r="BF27" t="str">
            <v>нд</v>
          </cell>
          <cell r="BG27" t="str">
            <v>нд</v>
          </cell>
        </row>
        <row r="28">
          <cell r="BC28" t="str">
            <v>нд</v>
          </cell>
          <cell r="BD28" t="str">
            <v>нд</v>
          </cell>
          <cell r="BE28" t="str">
            <v>нд</v>
          </cell>
          <cell r="BF28" t="str">
            <v>нд</v>
          </cell>
          <cell r="BG28" t="str">
            <v>нд</v>
          </cell>
        </row>
        <row r="29">
          <cell r="BC29" t="str">
            <v>нд</v>
          </cell>
          <cell r="BD29" t="str">
            <v>нд</v>
          </cell>
          <cell r="BE29" t="str">
            <v>нд</v>
          </cell>
          <cell r="BF29" t="str">
            <v>нд</v>
          </cell>
          <cell r="BG29" t="str">
            <v>нд</v>
          </cell>
        </row>
        <row r="30">
          <cell r="BC30" t="str">
            <v>нд</v>
          </cell>
          <cell r="BD30" t="str">
            <v>нд</v>
          </cell>
          <cell r="BE30" t="str">
            <v>нд</v>
          </cell>
          <cell r="BF30" t="str">
            <v>нд</v>
          </cell>
          <cell r="BG30" t="str">
            <v>нд</v>
          </cell>
        </row>
        <row r="31">
          <cell r="BC31" t="str">
            <v>нд</v>
          </cell>
          <cell r="BD31" t="str">
            <v>нд</v>
          </cell>
          <cell r="BE31" t="str">
            <v>нд</v>
          </cell>
          <cell r="BF31" t="str">
            <v>нд</v>
          </cell>
          <cell r="BG31" t="str">
            <v>нд</v>
          </cell>
        </row>
        <row r="32">
          <cell r="BC32" t="str">
            <v>нд</v>
          </cell>
          <cell r="BD32" t="str">
            <v>нд</v>
          </cell>
          <cell r="BE32" t="str">
            <v>нд</v>
          </cell>
          <cell r="BF32" t="str">
            <v>нд</v>
          </cell>
          <cell r="BG32" t="str">
            <v>нд</v>
          </cell>
        </row>
        <row r="33">
          <cell r="BC33" t="str">
            <v>нд</v>
          </cell>
          <cell r="BD33" t="str">
            <v>нд</v>
          </cell>
          <cell r="BE33" t="str">
            <v>нд</v>
          </cell>
          <cell r="BF33" t="str">
            <v>нд</v>
          </cell>
          <cell r="BG33" t="str">
            <v>нд</v>
          </cell>
        </row>
        <row r="34">
          <cell r="BC34" t="str">
            <v>нд</v>
          </cell>
          <cell r="BD34" t="str">
            <v>нд</v>
          </cell>
          <cell r="BE34" t="str">
            <v>нд</v>
          </cell>
          <cell r="BF34" t="str">
            <v>нд</v>
          </cell>
          <cell r="BG34" t="str">
            <v>нд</v>
          </cell>
        </row>
        <row r="35">
          <cell r="BC35" t="str">
            <v>нд</v>
          </cell>
          <cell r="BD35" t="str">
            <v>нд</v>
          </cell>
          <cell r="BE35" t="str">
            <v>нд</v>
          </cell>
          <cell r="BF35" t="str">
            <v>нд</v>
          </cell>
          <cell r="BG35" t="str">
            <v>нд</v>
          </cell>
        </row>
        <row r="37">
          <cell r="BC37" t="str">
            <v>нд</v>
          </cell>
          <cell r="BD37" t="str">
            <v>нд</v>
          </cell>
          <cell r="BE37" t="str">
            <v>нд</v>
          </cell>
          <cell r="BF37" t="str">
            <v>нд</v>
          </cell>
          <cell r="BG37" t="str">
            <v>нд</v>
          </cell>
        </row>
        <row r="39">
          <cell r="BC39" t="str">
            <v>нд</v>
          </cell>
          <cell r="BD39" t="str">
            <v>нд</v>
          </cell>
          <cell r="BE39" t="str">
            <v>нд</v>
          </cell>
          <cell r="BF39" t="str">
            <v>нд</v>
          </cell>
          <cell r="BG39" t="str">
            <v>нд</v>
          </cell>
        </row>
        <row r="41">
          <cell r="BC41" t="str">
            <v>нд</v>
          </cell>
          <cell r="BD41" t="str">
            <v>нд</v>
          </cell>
          <cell r="BE41" t="str">
            <v>нд</v>
          </cell>
          <cell r="BF41" t="str">
            <v>нд</v>
          </cell>
          <cell r="BG41" t="str">
            <v>нд</v>
          </cell>
        </row>
        <row r="42">
          <cell r="BC42" t="str">
            <v>нд</v>
          </cell>
          <cell r="BD42" t="str">
            <v>нд</v>
          </cell>
          <cell r="BE42" t="str">
            <v>нд</v>
          </cell>
          <cell r="BF42" t="str">
            <v>нд</v>
          </cell>
          <cell r="BG42" t="str">
            <v>нд</v>
          </cell>
        </row>
        <row r="43">
          <cell r="BC43" t="str">
            <v>нд</v>
          </cell>
          <cell r="BD43" t="str">
            <v>нд</v>
          </cell>
          <cell r="BE43" t="str">
            <v>нд</v>
          </cell>
          <cell r="BF43" t="str">
            <v>нд</v>
          </cell>
          <cell r="BG43" t="str">
            <v>нд</v>
          </cell>
        </row>
        <row r="44">
          <cell r="BC44" t="str">
            <v>нд</v>
          </cell>
          <cell r="BD44" t="str">
            <v>нд</v>
          </cell>
          <cell r="BE44" t="str">
            <v>нд</v>
          </cell>
          <cell r="BF44" t="str">
            <v>нд</v>
          </cell>
          <cell r="BG44" t="str">
            <v>нд</v>
          </cell>
        </row>
        <row r="45">
          <cell r="E45" t="str">
            <v>нд</v>
          </cell>
          <cell r="F45" t="str">
            <v>нд</v>
          </cell>
          <cell r="G45" t="str">
            <v>нд</v>
          </cell>
          <cell r="H45" t="str">
            <v>нд</v>
          </cell>
          <cell r="I45" t="str">
            <v>нд</v>
          </cell>
          <cell r="AD45" t="str">
            <v>нд</v>
          </cell>
          <cell r="AE45" t="str">
            <v>нд</v>
          </cell>
          <cell r="AF45" t="str">
            <v>нд</v>
          </cell>
          <cell r="AG45" t="str">
            <v>нд</v>
          </cell>
          <cell r="AH45" t="str">
            <v>нд</v>
          </cell>
          <cell r="BC45" t="str">
            <v>нд</v>
          </cell>
          <cell r="BD45" t="str">
            <v>нд</v>
          </cell>
          <cell r="BE45" t="str">
            <v>нд</v>
          </cell>
          <cell r="BF45" t="str">
            <v>нд</v>
          </cell>
          <cell r="BG45" t="str">
            <v>нд</v>
          </cell>
        </row>
        <row r="48">
          <cell r="BC48" t="str">
            <v>нд</v>
          </cell>
          <cell r="BD48" t="str">
            <v>нд</v>
          </cell>
          <cell r="BE48" t="str">
            <v>нд</v>
          </cell>
          <cell r="BF48" t="str">
            <v>нд</v>
          </cell>
          <cell r="BG48" t="str">
            <v>нд</v>
          </cell>
        </row>
        <row r="49">
          <cell r="BC49" t="str">
            <v>нд</v>
          </cell>
          <cell r="BD49" t="str">
            <v>нд</v>
          </cell>
          <cell r="BE49" t="str">
            <v>нд</v>
          </cell>
          <cell r="BF49" t="str">
            <v>нд</v>
          </cell>
          <cell r="BG49" t="str">
            <v>нд</v>
          </cell>
        </row>
        <row r="50">
          <cell r="BC50" t="str">
            <v>нд</v>
          </cell>
          <cell r="BD50" t="str">
            <v>нд</v>
          </cell>
          <cell r="BE50" t="str">
            <v>нд</v>
          </cell>
          <cell r="BF50" t="str">
            <v>нд</v>
          </cell>
          <cell r="BG50" t="str">
            <v>нд</v>
          </cell>
        </row>
        <row r="51">
          <cell r="BC51" t="str">
            <v>нд</v>
          </cell>
          <cell r="BD51" t="str">
            <v>нд</v>
          </cell>
          <cell r="BE51" t="str">
            <v>нд</v>
          </cell>
          <cell r="BF51" t="str">
            <v>нд</v>
          </cell>
          <cell r="BG51" t="str">
            <v>нд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U52"/>
  <sheetViews>
    <sheetView tabSelected="1" zoomScale="70" zoomScaleNormal="70" zoomScaleSheetLayoutView="85" workbookViewId="0">
      <selection activeCell="M56" sqref="M56"/>
    </sheetView>
  </sheetViews>
  <sheetFormatPr defaultColWidth="9.109375" defaultRowHeight="15.6" x14ac:dyDescent="0.3"/>
  <cols>
    <col min="1" max="1" width="8.5546875" style="34" customWidth="1"/>
    <col min="2" max="2" width="54.109375" style="34" customWidth="1"/>
    <col min="3" max="3" width="13.88671875" style="34" customWidth="1"/>
    <col min="4" max="4" width="25.109375" style="34" customWidth="1"/>
    <col min="5" max="20" width="8.5546875" style="34" customWidth="1"/>
    <col min="21" max="21" width="13.6640625" style="34" customWidth="1"/>
    <col min="22" max="16384" width="9.109375" style="34"/>
  </cols>
  <sheetData>
    <row r="1" spans="1:21" s="1" customFormat="1" ht="12" x14ac:dyDescent="0.25">
      <c r="U1" s="2" t="s">
        <v>0</v>
      </c>
    </row>
    <row r="2" spans="1:21" s="1" customFormat="1" ht="26.25" customHeight="1" x14ac:dyDescent="0.25">
      <c r="R2" s="36" t="s">
        <v>1</v>
      </c>
      <c r="S2" s="36"/>
      <c r="T2" s="36"/>
      <c r="U2" s="36"/>
    </row>
    <row r="3" spans="1:21" s="3" customFormat="1" ht="13.2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3.2" x14ac:dyDescent="0.25">
      <c r="G4" s="4" t="s">
        <v>3</v>
      </c>
      <c r="H4" s="35" t="s">
        <v>4</v>
      </c>
      <c r="I4" s="35"/>
    </row>
    <row r="6" spans="1:21" s="3" customFormat="1" ht="13.2" x14ac:dyDescent="0.25">
      <c r="E6" s="4" t="s">
        <v>5</v>
      </c>
      <c r="F6" s="38" t="s">
        <v>6</v>
      </c>
      <c r="G6" s="38"/>
      <c r="H6" s="38"/>
      <c r="I6" s="38"/>
      <c r="J6" s="38"/>
      <c r="K6" s="38"/>
      <c r="L6" s="38"/>
      <c r="M6" s="38"/>
      <c r="N6" s="38"/>
      <c r="O6" s="38"/>
    </row>
    <row r="7" spans="1:21" s="5" customFormat="1" ht="10.199999999999999" x14ac:dyDescent="0.2">
      <c r="F7" s="39" t="s">
        <v>7</v>
      </c>
      <c r="G7" s="39"/>
      <c r="H7" s="39"/>
      <c r="I7" s="39"/>
      <c r="J7" s="39"/>
      <c r="K7" s="39"/>
      <c r="L7" s="39"/>
      <c r="M7" s="39"/>
      <c r="N7" s="39"/>
      <c r="O7" s="39"/>
    </row>
    <row r="9" spans="1:21" s="3" customFormat="1" ht="13.2" x14ac:dyDescent="0.25">
      <c r="G9" s="4" t="s">
        <v>8</v>
      </c>
      <c r="H9" s="35" t="s">
        <v>9</v>
      </c>
      <c r="I9" s="35"/>
      <c r="J9" s="3" t="s">
        <v>10</v>
      </c>
    </row>
    <row r="11" spans="1:21" s="3" customFormat="1" ht="23.25" customHeight="1" x14ac:dyDescent="0.25">
      <c r="F11" s="4" t="s">
        <v>11</v>
      </c>
      <c r="G11" s="49" t="s">
        <v>12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21" s="5" customFormat="1" ht="10.199999999999999" x14ac:dyDescent="0.2">
      <c r="G12" s="39" t="s">
        <v>13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4" spans="1:21" s="1" customFormat="1" ht="12" x14ac:dyDescent="0.25">
      <c r="A14" s="40" t="s">
        <v>14</v>
      </c>
      <c r="B14" s="40" t="s">
        <v>15</v>
      </c>
      <c r="C14" s="40" t="s">
        <v>16</v>
      </c>
      <c r="D14" s="40" t="s">
        <v>17</v>
      </c>
      <c r="E14" s="50" t="s">
        <v>18</v>
      </c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52" t="s">
        <v>19</v>
      </c>
      <c r="Q14" s="53"/>
      <c r="R14" s="53"/>
      <c r="S14" s="53"/>
      <c r="T14" s="54"/>
      <c r="U14" s="40" t="s">
        <v>20</v>
      </c>
    </row>
    <row r="15" spans="1:21" s="1" customFormat="1" ht="12" x14ac:dyDescent="0.25">
      <c r="A15" s="41"/>
      <c r="B15" s="41"/>
      <c r="C15" s="41"/>
      <c r="D15" s="41"/>
      <c r="E15" s="43" t="s">
        <v>21</v>
      </c>
      <c r="F15" s="43"/>
      <c r="G15" s="43"/>
      <c r="H15" s="43"/>
      <c r="I15" s="44"/>
      <c r="J15" s="45" t="s">
        <v>22</v>
      </c>
      <c r="K15" s="43"/>
      <c r="L15" s="43"/>
      <c r="M15" s="43"/>
      <c r="N15" s="43"/>
      <c r="O15" s="44"/>
      <c r="P15" s="55"/>
      <c r="Q15" s="56"/>
      <c r="R15" s="56"/>
      <c r="S15" s="56"/>
      <c r="T15" s="57"/>
      <c r="U15" s="41"/>
    </row>
    <row r="16" spans="1:21" s="1" customFormat="1" ht="48" x14ac:dyDescent="0.25">
      <c r="A16" s="42"/>
      <c r="B16" s="42"/>
      <c r="C16" s="42"/>
      <c r="D16" s="42"/>
      <c r="E16" s="6" t="s">
        <v>23</v>
      </c>
      <c r="F16" s="6" t="s">
        <v>24</v>
      </c>
      <c r="G16" s="6" t="s">
        <v>25</v>
      </c>
      <c r="H16" s="6" t="s">
        <v>26</v>
      </c>
      <c r="I16" s="6" t="s">
        <v>27</v>
      </c>
      <c r="J16" s="7" t="s">
        <v>28</v>
      </c>
      <c r="K16" s="6" t="s">
        <v>23</v>
      </c>
      <c r="L16" s="6" t="s">
        <v>24</v>
      </c>
      <c r="M16" s="6" t="s">
        <v>25</v>
      </c>
      <c r="N16" s="6" t="s">
        <v>26</v>
      </c>
      <c r="O16" s="6" t="s">
        <v>27</v>
      </c>
      <c r="P16" s="6" t="s">
        <v>23</v>
      </c>
      <c r="Q16" s="6" t="s">
        <v>24</v>
      </c>
      <c r="R16" s="6" t="s">
        <v>25</v>
      </c>
      <c r="S16" s="6" t="s">
        <v>26</v>
      </c>
      <c r="T16" s="6" t="s">
        <v>27</v>
      </c>
      <c r="U16" s="42"/>
    </row>
    <row r="17" spans="1:21" s="1" customFormat="1" ht="12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</row>
    <row r="18" spans="1:21" s="14" customFormat="1" ht="17.399999999999999" x14ac:dyDescent="0.2">
      <c r="A18" s="9" t="s">
        <v>29</v>
      </c>
      <c r="B18" s="10" t="str">
        <f>'[1]форма №10'!B18</f>
        <v>ВСЕГО по инвестиционной программе, 
в том числе:</v>
      </c>
      <c r="C18" s="11" t="s">
        <v>30</v>
      </c>
      <c r="D18" s="12" t="s">
        <v>31</v>
      </c>
      <c r="E18" s="12" t="str">
        <f t="shared" ref="E18:O18" si="0">IF(SUM(E19:E22)=0,"нд",SUM(E19:E22))</f>
        <v>нд</v>
      </c>
      <c r="F18" s="12" t="str">
        <f t="shared" si="0"/>
        <v>нд</v>
      </c>
      <c r="G18" s="12" t="str">
        <f t="shared" si="0"/>
        <v>нд</v>
      </c>
      <c r="H18" s="12" t="str">
        <f t="shared" si="0"/>
        <v>нд</v>
      </c>
      <c r="I18" s="12" t="str">
        <f t="shared" si="0"/>
        <v>нд</v>
      </c>
      <c r="J18" s="12" t="str">
        <f t="shared" si="0"/>
        <v>нд</v>
      </c>
      <c r="K18" s="12" t="str">
        <f t="shared" si="0"/>
        <v>нд</v>
      </c>
      <c r="L18" s="12" t="str">
        <f t="shared" si="0"/>
        <v>нд</v>
      </c>
      <c r="M18" s="12" t="str">
        <f t="shared" si="0"/>
        <v>нд</v>
      </c>
      <c r="N18" s="12" t="str">
        <f t="shared" si="0"/>
        <v>нд</v>
      </c>
      <c r="O18" s="12" t="str">
        <f t="shared" si="0"/>
        <v>нд</v>
      </c>
      <c r="P18" s="12" t="s">
        <v>31</v>
      </c>
      <c r="Q18" s="12" t="s">
        <v>31</v>
      </c>
      <c r="R18" s="12" t="s">
        <v>31</v>
      </c>
      <c r="S18" s="12" t="s">
        <v>31</v>
      </c>
      <c r="T18" s="12" t="s">
        <v>31</v>
      </c>
      <c r="U18" s="13"/>
    </row>
    <row r="19" spans="1:21" s="14" customFormat="1" ht="11.4" x14ac:dyDescent="0.2">
      <c r="A19" s="9" t="s">
        <v>32</v>
      </c>
      <c r="B19" s="10" t="str">
        <f>'[1]форма №10'!B19</f>
        <v>Технологическое присоединение, всего</v>
      </c>
      <c r="C19" s="11" t="s">
        <v>30</v>
      </c>
      <c r="D19" s="12" t="s">
        <v>31</v>
      </c>
      <c r="E19" s="12" t="str">
        <f>IF(E24=0,"нд",E24)</f>
        <v>нд</v>
      </c>
      <c r="F19" s="12" t="str">
        <f t="shared" ref="F19:O19" si="1">IF(F24=0,"нд",F24)</f>
        <v>нд</v>
      </c>
      <c r="G19" s="12" t="str">
        <f t="shared" si="1"/>
        <v>нд</v>
      </c>
      <c r="H19" s="12" t="str">
        <f t="shared" si="1"/>
        <v>нд</v>
      </c>
      <c r="I19" s="12" t="str">
        <f t="shared" si="1"/>
        <v>нд</v>
      </c>
      <c r="J19" s="12" t="str">
        <f t="shared" si="1"/>
        <v>нд</v>
      </c>
      <c r="K19" s="12" t="str">
        <f t="shared" si="1"/>
        <v>нд</v>
      </c>
      <c r="L19" s="12" t="str">
        <f t="shared" si="1"/>
        <v>нд</v>
      </c>
      <c r="M19" s="12" t="str">
        <f t="shared" si="1"/>
        <v>нд</v>
      </c>
      <c r="N19" s="12" t="str">
        <f t="shared" si="1"/>
        <v>нд</v>
      </c>
      <c r="O19" s="12" t="str">
        <f t="shared" si="1"/>
        <v>нд</v>
      </c>
      <c r="P19" s="12" t="s">
        <v>31</v>
      </c>
      <c r="Q19" s="12" t="s">
        <v>31</v>
      </c>
      <c r="R19" s="12" t="s">
        <v>31</v>
      </c>
      <c r="S19" s="12" t="s">
        <v>31</v>
      </c>
      <c r="T19" s="12" t="s">
        <v>31</v>
      </c>
      <c r="U19" s="13"/>
    </row>
    <row r="20" spans="1:21" s="14" customFormat="1" ht="11.4" x14ac:dyDescent="0.2">
      <c r="A20" s="9" t="s">
        <v>33</v>
      </c>
      <c r="B20" s="10" t="str">
        <f>'[1]форма №10'!B20</f>
        <v>Реконструкция, модернизация, техническое перевооружение, всего</v>
      </c>
      <c r="C20" s="11" t="s">
        <v>30</v>
      </c>
      <c r="D20" s="12" t="s">
        <v>31</v>
      </c>
      <c r="E20" s="12" t="str">
        <f t="shared" ref="E20:O20" si="2">IF(E37=0,"нд",E37)</f>
        <v>нд</v>
      </c>
      <c r="F20" s="12" t="str">
        <f t="shared" si="2"/>
        <v>нд</v>
      </c>
      <c r="G20" s="12" t="str">
        <f t="shared" si="2"/>
        <v>нд</v>
      </c>
      <c r="H20" s="12" t="str">
        <f t="shared" si="2"/>
        <v>нд</v>
      </c>
      <c r="I20" s="12" t="str">
        <f t="shared" si="2"/>
        <v>нд</v>
      </c>
      <c r="J20" s="12" t="str">
        <f t="shared" si="2"/>
        <v>нд</v>
      </c>
      <c r="K20" s="12" t="str">
        <f t="shared" si="2"/>
        <v>нд</v>
      </c>
      <c r="L20" s="12" t="str">
        <f t="shared" si="2"/>
        <v>нд</v>
      </c>
      <c r="M20" s="12" t="str">
        <f t="shared" si="2"/>
        <v>нд</v>
      </c>
      <c r="N20" s="12" t="str">
        <f t="shared" si="2"/>
        <v>нд</v>
      </c>
      <c r="O20" s="12" t="str">
        <f t="shared" si="2"/>
        <v>нд</v>
      </c>
      <c r="P20" s="12" t="s">
        <v>31</v>
      </c>
      <c r="Q20" s="12" t="s">
        <v>31</v>
      </c>
      <c r="R20" s="12" t="s">
        <v>31</v>
      </c>
      <c r="S20" s="12" t="s">
        <v>31</v>
      </c>
      <c r="T20" s="12" t="s">
        <v>31</v>
      </c>
      <c r="U20" s="13"/>
    </row>
    <row r="21" spans="1:21" s="14" customFormat="1" ht="11.4" x14ac:dyDescent="0.2">
      <c r="A21" s="9" t="s">
        <v>34</v>
      </c>
      <c r="B21" s="10" t="str">
        <f>'[1]форма №10'!B21</f>
        <v>Прочее новое строительство объектов электросетевого хозяйства, всего</v>
      </c>
      <c r="C21" s="11" t="s">
        <v>30</v>
      </c>
      <c r="D21" s="12" t="s">
        <v>31</v>
      </c>
      <c r="E21" s="12" t="str">
        <f t="shared" ref="E21:O21" si="3">IF(E39=0,"нд",E39)</f>
        <v>нд</v>
      </c>
      <c r="F21" s="12" t="str">
        <f t="shared" si="3"/>
        <v>нд</v>
      </c>
      <c r="G21" s="12" t="str">
        <f t="shared" si="3"/>
        <v>нд</v>
      </c>
      <c r="H21" s="12" t="str">
        <f t="shared" si="3"/>
        <v>нд</v>
      </c>
      <c r="I21" s="12" t="str">
        <f t="shared" si="3"/>
        <v>нд</v>
      </c>
      <c r="J21" s="12" t="str">
        <f t="shared" si="3"/>
        <v>нд</v>
      </c>
      <c r="K21" s="12" t="str">
        <f t="shared" si="3"/>
        <v>нд</v>
      </c>
      <c r="L21" s="12" t="str">
        <f t="shared" si="3"/>
        <v>нд</v>
      </c>
      <c r="M21" s="12" t="str">
        <f t="shared" si="3"/>
        <v>нд</v>
      </c>
      <c r="N21" s="12" t="str">
        <f t="shared" si="3"/>
        <v>нд</v>
      </c>
      <c r="O21" s="12" t="str">
        <f t="shared" si="3"/>
        <v>нд</v>
      </c>
      <c r="P21" s="12" t="s">
        <v>31</v>
      </c>
      <c r="Q21" s="12" t="s">
        <v>31</v>
      </c>
      <c r="R21" s="12" t="s">
        <v>31</v>
      </c>
      <c r="S21" s="12" t="s">
        <v>31</v>
      </c>
      <c r="T21" s="12" t="s">
        <v>31</v>
      </c>
      <c r="U21" s="13"/>
    </row>
    <row r="22" spans="1:21" s="14" customFormat="1" ht="11.4" x14ac:dyDescent="0.2">
      <c r="A22" s="9" t="s">
        <v>35</v>
      </c>
      <c r="B22" s="10" t="str">
        <f>'[1]форма №10'!B22</f>
        <v>Прочие инвестиционные проекты, всего</v>
      </c>
      <c r="C22" s="11" t="s">
        <v>30</v>
      </c>
      <c r="D22" s="12" t="s">
        <v>31</v>
      </c>
      <c r="E22" s="12">
        <f t="shared" ref="E22:O22" si="4">E46</f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 t="s">
        <v>31</v>
      </c>
      <c r="Q22" s="12" t="s">
        <v>31</v>
      </c>
      <c r="R22" s="12" t="s">
        <v>31</v>
      </c>
      <c r="S22" s="12" t="s">
        <v>31</v>
      </c>
      <c r="T22" s="12" t="s">
        <v>31</v>
      </c>
      <c r="U22" s="13"/>
    </row>
    <row r="23" spans="1:21" s="14" customFormat="1" ht="11.4" x14ac:dyDescent="0.2">
      <c r="A23" s="9" t="s">
        <v>36</v>
      </c>
      <c r="B23" s="10" t="str">
        <f>'[1]форма №10'!B23</f>
        <v>г. Москва</v>
      </c>
      <c r="C23" s="11" t="s">
        <v>30</v>
      </c>
      <c r="D23" s="12" t="s">
        <v>31</v>
      </c>
      <c r="E23" s="12">
        <f t="shared" ref="E23:O23" si="5">E24+E37+E39+E46</f>
        <v>0</v>
      </c>
      <c r="F23" s="12">
        <f t="shared" si="5"/>
        <v>0</v>
      </c>
      <c r="G23" s="12">
        <f t="shared" si="5"/>
        <v>0</v>
      </c>
      <c r="H23" s="12">
        <f t="shared" si="5"/>
        <v>0</v>
      </c>
      <c r="I23" s="12">
        <f t="shared" si="5"/>
        <v>0</v>
      </c>
      <c r="J23" s="12">
        <f t="shared" si="5"/>
        <v>0</v>
      </c>
      <c r="K23" s="12">
        <f t="shared" si="5"/>
        <v>0</v>
      </c>
      <c r="L23" s="12">
        <f t="shared" si="5"/>
        <v>0</v>
      </c>
      <c r="M23" s="12">
        <f t="shared" si="5"/>
        <v>0</v>
      </c>
      <c r="N23" s="12">
        <f t="shared" si="5"/>
        <v>0</v>
      </c>
      <c r="O23" s="12">
        <f t="shared" si="5"/>
        <v>0</v>
      </c>
      <c r="P23" s="12" t="s">
        <v>31</v>
      </c>
      <c r="Q23" s="12" t="s">
        <v>31</v>
      </c>
      <c r="R23" s="12" t="s">
        <v>31</v>
      </c>
      <c r="S23" s="12" t="s">
        <v>31</v>
      </c>
      <c r="T23" s="12" t="s">
        <v>31</v>
      </c>
      <c r="U23" s="13"/>
    </row>
    <row r="24" spans="1:21" s="14" customFormat="1" ht="17.399999999999999" x14ac:dyDescent="0.2">
      <c r="A24" s="9" t="s">
        <v>37</v>
      </c>
      <c r="B24" s="10" t="str">
        <f>'[1]форма №10'!B24</f>
        <v>Технологическое присоединение, всего, 
в том числе:</v>
      </c>
      <c r="C24" s="11" t="s">
        <v>30</v>
      </c>
      <c r="D24" s="12" t="s">
        <v>31</v>
      </c>
      <c r="E24" s="12">
        <f t="shared" ref="E24:O24" si="6">E25+E35</f>
        <v>0</v>
      </c>
      <c r="F24" s="12">
        <f t="shared" si="6"/>
        <v>0</v>
      </c>
      <c r="G24" s="12">
        <f t="shared" si="6"/>
        <v>0</v>
      </c>
      <c r="H24" s="12">
        <f t="shared" si="6"/>
        <v>0</v>
      </c>
      <c r="I24" s="12">
        <f t="shared" si="6"/>
        <v>0</v>
      </c>
      <c r="J24" s="12">
        <f t="shared" si="6"/>
        <v>0</v>
      </c>
      <c r="K24" s="12">
        <f t="shared" si="6"/>
        <v>0</v>
      </c>
      <c r="L24" s="12">
        <f t="shared" si="6"/>
        <v>0</v>
      </c>
      <c r="M24" s="12">
        <f t="shared" si="6"/>
        <v>0</v>
      </c>
      <c r="N24" s="12">
        <f t="shared" si="6"/>
        <v>0</v>
      </c>
      <c r="O24" s="12">
        <f t="shared" si="6"/>
        <v>0</v>
      </c>
      <c r="P24" s="12" t="s">
        <v>31</v>
      </c>
      <c r="Q24" s="12" t="s">
        <v>31</v>
      </c>
      <c r="R24" s="12" t="s">
        <v>31</v>
      </c>
      <c r="S24" s="12" t="s">
        <v>31</v>
      </c>
      <c r="T24" s="12" t="s">
        <v>31</v>
      </c>
      <c r="U24" s="13"/>
    </row>
    <row r="25" spans="1:21" s="14" customFormat="1" ht="17.399999999999999" x14ac:dyDescent="0.2">
      <c r="A25" s="9" t="s">
        <v>38</v>
      </c>
      <c r="B25" s="10" t="str">
        <f>'[1]форма №10'!B25</f>
        <v>Технологическое присоединение энергопринимающих устройств потребителей свыше 150 кВт, всего, в том числе:</v>
      </c>
      <c r="C25" s="11" t="s">
        <v>30</v>
      </c>
      <c r="D25" s="12" t="s">
        <v>31</v>
      </c>
      <c r="E25" s="12">
        <f t="shared" ref="E25:O25" si="7">SUM(E26:E34)</f>
        <v>0</v>
      </c>
      <c r="F25" s="12">
        <f t="shared" si="7"/>
        <v>0</v>
      </c>
      <c r="G25" s="12">
        <f t="shared" si="7"/>
        <v>0</v>
      </c>
      <c r="H25" s="12">
        <f t="shared" si="7"/>
        <v>0</v>
      </c>
      <c r="I25" s="12">
        <f t="shared" si="7"/>
        <v>0</v>
      </c>
      <c r="J25" s="12">
        <f t="shared" si="7"/>
        <v>0</v>
      </c>
      <c r="K25" s="12">
        <f t="shared" si="7"/>
        <v>0</v>
      </c>
      <c r="L25" s="12">
        <f t="shared" si="7"/>
        <v>0</v>
      </c>
      <c r="M25" s="12">
        <f t="shared" si="7"/>
        <v>0</v>
      </c>
      <c r="N25" s="12">
        <f t="shared" si="7"/>
        <v>0</v>
      </c>
      <c r="O25" s="12">
        <f t="shared" si="7"/>
        <v>0</v>
      </c>
      <c r="P25" s="12" t="s">
        <v>31</v>
      </c>
      <c r="Q25" s="12" t="s">
        <v>31</v>
      </c>
      <c r="R25" s="12" t="s">
        <v>31</v>
      </c>
      <c r="S25" s="12" t="s">
        <v>31</v>
      </c>
      <c r="T25" s="12" t="s">
        <v>31</v>
      </c>
      <c r="U25" s="13"/>
    </row>
    <row r="26" spans="1:21" s="1" customFormat="1" ht="36.6" x14ac:dyDescent="0.25">
      <c r="A26" s="15" t="s">
        <v>39</v>
      </c>
      <c r="B26" s="16" t="str">
        <f>'[1]форма №10'!B26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6" s="17" t="str">
        <f>'[1]форма №10'!C26</f>
        <v>М_ПТП_св_Владимира</v>
      </c>
      <c r="D26" s="17" t="s">
        <v>31</v>
      </c>
      <c r="E26" s="17" t="s">
        <v>31</v>
      </c>
      <c r="F26" s="17" t="s">
        <v>31</v>
      </c>
      <c r="G26" s="17" t="s">
        <v>31</v>
      </c>
      <c r="H26" s="17" t="s">
        <v>31</v>
      </c>
      <c r="I26" s="17" t="s">
        <v>31</v>
      </c>
      <c r="J26" s="17" t="s">
        <v>31</v>
      </c>
      <c r="K26" s="17" t="s">
        <v>31</v>
      </c>
      <c r="L26" s="17" t="s">
        <v>31</v>
      </c>
      <c r="M26" s="17" t="s">
        <v>31</v>
      </c>
      <c r="N26" s="17" t="s">
        <v>31</v>
      </c>
      <c r="O26" s="17" t="s">
        <v>31</v>
      </c>
      <c r="P26" s="17" t="str">
        <f>'[1]форма №16'!BC27</f>
        <v>нд</v>
      </c>
      <c r="Q26" s="17" t="str">
        <f>'[1]форма №16'!BD27</f>
        <v>нд</v>
      </c>
      <c r="R26" s="17" t="str">
        <f>'[1]форма №16'!BE27</f>
        <v>нд</v>
      </c>
      <c r="S26" s="17" t="str">
        <f>'[1]форма №16'!BF27</f>
        <v>нд</v>
      </c>
      <c r="T26" s="17" t="str">
        <f>'[1]форма №16'!BG27</f>
        <v>нд</v>
      </c>
      <c r="U26" s="18"/>
    </row>
    <row r="27" spans="1:21" s="1" customFormat="1" ht="36.6" x14ac:dyDescent="0.25">
      <c r="A27" s="15" t="s">
        <v>40</v>
      </c>
      <c r="B27" s="16" t="str">
        <f>'[1]форма №10'!B27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</c>
      <c r="C27" s="17" t="str">
        <f>'[1]форма №10'!C27</f>
        <v>O_ПТП_Петровско-Разумовская</v>
      </c>
      <c r="D27" s="17" t="s">
        <v>31</v>
      </c>
      <c r="E27" s="17" t="s">
        <v>31</v>
      </c>
      <c r="F27" s="17" t="s">
        <v>31</v>
      </c>
      <c r="G27" s="17" t="s">
        <v>31</v>
      </c>
      <c r="H27" s="17" t="s">
        <v>31</v>
      </c>
      <c r="I27" s="17" t="s">
        <v>31</v>
      </c>
      <c r="J27" s="17" t="s">
        <v>31</v>
      </c>
      <c r="K27" s="17" t="s">
        <v>31</v>
      </c>
      <c r="L27" s="17" t="s">
        <v>31</v>
      </c>
      <c r="M27" s="17" t="s">
        <v>31</v>
      </c>
      <c r="N27" s="17" t="s">
        <v>31</v>
      </c>
      <c r="O27" s="17" t="s">
        <v>31</v>
      </c>
      <c r="P27" s="17" t="str">
        <f>'[1]форма №16'!BC28</f>
        <v>нд</v>
      </c>
      <c r="Q27" s="17" t="str">
        <f>'[1]форма №16'!BD28</f>
        <v>нд</v>
      </c>
      <c r="R27" s="17" t="str">
        <f>'[1]форма №16'!BE28</f>
        <v>нд</v>
      </c>
      <c r="S27" s="17" t="str">
        <f>'[1]форма №16'!BF28</f>
        <v>нд</v>
      </c>
      <c r="T27" s="17" t="str">
        <f>'[1]форма №16'!BG28</f>
        <v>нд</v>
      </c>
      <c r="U27" s="18"/>
    </row>
    <row r="28" spans="1:21" s="1" customFormat="1" ht="72.599999999999994" x14ac:dyDescent="0.25">
      <c r="A28" s="15" t="s">
        <v>41</v>
      </c>
      <c r="B28" s="16" t="str">
        <f>'[1]форма №10'!B28</f>
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</c>
      <c r="C28" s="17" t="str">
        <f>'[1]форма №10'!C28</f>
        <v>О_ПТП_Технополис_Шоссейный_3</v>
      </c>
      <c r="D28" s="17" t="s">
        <v>31</v>
      </c>
      <c r="E28" s="17" t="s">
        <v>31</v>
      </c>
      <c r="F28" s="17" t="s">
        <v>31</v>
      </c>
      <c r="G28" s="17" t="s">
        <v>31</v>
      </c>
      <c r="H28" s="17" t="s">
        <v>31</v>
      </c>
      <c r="I28" s="17" t="s">
        <v>31</v>
      </c>
      <c r="J28" s="17" t="s">
        <v>31</v>
      </c>
      <c r="K28" s="17" t="s">
        <v>31</v>
      </c>
      <c r="L28" s="17" t="s">
        <v>31</v>
      </c>
      <c r="M28" s="17" t="s">
        <v>31</v>
      </c>
      <c r="N28" s="17" t="s">
        <v>31</v>
      </c>
      <c r="O28" s="17" t="s">
        <v>31</v>
      </c>
      <c r="P28" s="17" t="str">
        <f>'[1]форма №16'!BC29</f>
        <v>нд</v>
      </c>
      <c r="Q28" s="17" t="str">
        <f>'[1]форма №16'!BD29</f>
        <v>нд</v>
      </c>
      <c r="R28" s="17" t="str">
        <f>'[1]форма №16'!BE29</f>
        <v>нд</v>
      </c>
      <c r="S28" s="17" t="str">
        <f>'[1]форма №16'!BF29</f>
        <v>нд</v>
      </c>
      <c r="T28" s="17" t="str">
        <f>'[1]форма №16'!BG29</f>
        <v>нд</v>
      </c>
      <c r="U28" s="18"/>
    </row>
    <row r="29" spans="1:21" s="1" customFormat="1" ht="63.6" x14ac:dyDescent="0.25">
      <c r="A29" s="15" t="s">
        <v>42</v>
      </c>
      <c r="B29" s="16" t="str">
        <f>'[1]форма №10'!B29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9" s="17" t="str">
        <f>'[1]форма №10'!C29</f>
        <v>Р_ПТП_Склифосовского</v>
      </c>
      <c r="D29" s="17" t="s">
        <v>31</v>
      </c>
      <c r="E29" s="17" t="s">
        <v>31</v>
      </c>
      <c r="F29" s="17" t="s">
        <v>31</v>
      </c>
      <c r="G29" s="17" t="s">
        <v>31</v>
      </c>
      <c r="H29" s="17" t="s">
        <v>31</v>
      </c>
      <c r="I29" s="17" t="s">
        <v>31</v>
      </c>
      <c r="J29" s="17" t="s">
        <v>31</v>
      </c>
      <c r="K29" s="17" t="s">
        <v>31</v>
      </c>
      <c r="L29" s="17" t="s">
        <v>31</v>
      </c>
      <c r="M29" s="17" t="s">
        <v>31</v>
      </c>
      <c r="N29" s="17" t="s">
        <v>31</v>
      </c>
      <c r="O29" s="17" t="s">
        <v>31</v>
      </c>
      <c r="P29" s="17" t="str">
        <f>'[1]форма №16'!BC30</f>
        <v>нд</v>
      </c>
      <c r="Q29" s="17" t="str">
        <f>'[1]форма №16'!BD30</f>
        <v>нд</v>
      </c>
      <c r="R29" s="17" t="str">
        <f>'[1]форма №16'!BE30</f>
        <v>нд</v>
      </c>
      <c r="S29" s="17" t="str">
        <f>'[1]форма №16'!BF30</f>
        <v>нд</v>
      </c>
      <c r="T29" s="17" t="str">
        <f>'[1]форма №16'!BG30</f>
        <v>нд</v>
      </c>
      <c r="U29" s="18"/>
    </row>
    <row r="30" spans="1:21" s="1" customFormat="1" ht="36.6" x14ac:dyDescent="0.25">
      <c r="A30" s="15" t="s">
        <v>43</v>
      </c>
      <c r="B30" s="16" t="str">
        <f>'[1]форма №10'!B30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</c>
      <c r="C30" s="17" t="str">
        <f>'[1]форма №10'!C30</f>
        <v>Р_ПТП_Нижняя Хохловка</v>
      </c>
      <c r="D30" s="17" t="s">
        <v>31</v>
      </c>
      <c r="E30" s="17" t="s">
        <v>31</v>
      </c>
      <c r="F30" s="17" t="s">
        <v>31</v>
      </c>
      <c r="G30" s="17" t="s">
        <v>31</v>
      </c>
      <c r="H30" s="17" t="s">
        <v>31</v>
      </c>
      <c r="I30" s="17" t="s">
        <v>31</v>
      </c>
      <c r="J30" s="17" t="s">
        <v>31</v>
      </c>
      <c r="K30" s="17" t="s">
        <v>31</v>
      </c>
      <c r="L30" s="17" t="s">
        <v>31</v>
      </c>
      <c r="M30" s="17" t="s">
        <v>31</v>
      </c>
      <c r="N30" s="17" t="s">
        <v>31</v>
      </c>
      <c r="O30" s="17" t="s">
        <v>31</v>
      </c>
      <c r="P30" s="17" t="str">
        <f>'[1]форма №16'!BC31</f>
        <v>нд</v>
      </c>
      <c r="Q30" s="17" t="str">
        <f>'[1]форма №16'!BD31</f>
        <v>нд</v>
      </c>
      <c r="R30" s="17" t="str">
        <f>'[1]форма №16'!BE31</f>
        <v>нд</v>
      </c>
      <c r="S30" s="17" t="str">
        <f>'[1]форма №16'!BF31</f>
        <v>нд</v>
      </c>
      <c r="T30" s="17" t="str">
        <f>'[1]форма №16'!BG31</f>
        <v>нд</v>
      </c>
      <c r="U30" s="18"/>
    </row>
    <row r="31" spans="1:21" s="1" customFormat="1" ht="72.599999999999994" x14ac:dyDescent="0.25">
      <c r="A31" s="15" t="s">
        <v>44</v>
      </c>
      <c r="B31" s="16" t="str">
        <f>'[1]форма №10'!B31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</c>
      <c r="C31" s="17" t="str">
        <f>'[1]форма №10'!C31</f>
        <v>Р_ПТП_Автозаводская</v>
      </c>
      <c r="D31" s="17" t="s">
        <v>31</v>
      </c>
      <c r="E31" s="17" t="s">
        <v>31</v>
      </c>
      <c r="F31" s="17" t="s">
        <v>31</v>
      </c>
      <c r="G31" s="17" t="s">
        <v>31</v>
      </c>
      <c r="H31" s="17" t="s">
        <v>31</v>
      </c>
      <c r="I31" s="17" t="s">
        <v>31</v>
      </c>
      <c r="J31" s="17" t="s">
        <v>31</v>
      </c>
      <c r="K31" s="17" t="s">
        <v>31</v>
      </c>
      <c r="L31" s="17" t="s">
        <v>31</v>
      </c>
      <c r="M31" s="17" t="s">
        <v>31</v>
      </c>
      <c r="N31" s="17" t="s">
        <v>31</v>
      </c>
      <c r="O31" s="17" t="s">
        <v>31</v>
      </c>
      <c r="P31" s="17" t="str">
        <f>'[1]форма №16'!BC32</f>
        <v>нд</v>
      </c>
      <c r="Q31" s="17" t="str">
        <f>'[1]форма №16'!BD32</f>
        <v>нд</v>
      </c>
      <c r="R31" s="17" t="str">
        <f>'[1]форма №16'!BE32</f>
        <v>нд</v>
      </c>
      <c r="S31" s="17" t="str">
        <f>'[1]форма №16'!BF32</f>
        <v>нд</v>
      </c>
      <c r="T31" s="17" t="str">
        <f>'[1]форма №16'!BG32</f>
        <v>нд</v>
      </c>
      <c r="U31" s="18"/>
    </row>
    <row r="32" spans="1:21" s="1" customFormat="1" ht="36.6" x14ac:dyDescent="0.25">
      <c r="A32" s="15" t="s">
        <v>45</v>
      </c>
      <c r="B32" s="16" t="str">
        <f>'[1]форма №10'!B32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2" s="17" t="str">
        <f>'[1]форма №10'!C32</f>
        <v>Р_ПТП_ИКБ № 1 склад</v>
      </c>
      <c r="D32" s="17" t="s">
        <v>31</v>
      </c>
      <c r="E32" s="17" t="s">
        <v>31</v>
      </c>
      <c r="F32" s="17" t="s">
        <v>31</v>
      </c>
      <c r="G32" s="17" t="s">
        <v>31</v>
      </c>
      <c r="H32" s="17" t="s">
        <v>31</v>
      </c>
      <c r="I32" s="17" t="s">
        <v>31</v>
      </c>
      <c r="J32" s="17" t="s">
        <v>31</v>
      </c>
      <c r="K32" s="17" t="s">
        <v>31</v>
      </c>
      <c r="L32" s="17" t="s">
        <v>31</v>
      </c>
      <c r="M32" s="17" t="s">
        <v>31</v>
      </c>
      <c r="N32" s="17" t="s">
        <v>31</v>
      </c>
      <c r="O32" s="17" t="s">
        <v>31</v>
      </c>
      <c r="P32" s="17" t="str">
        <f>'[1]форма №16'!BC33</f>
        <v>нд</v>
      </c>
      <c r="Q32" s="17" t="str">
        <f>'[1]форма №16'!BD33</f>
        <v>нд</v>
      </c>
      <c r="R32" s="17" t="str">
        <f>'[1]форма №16'!BE33</f>
        <v>нд</v>
      </c>
      <c r="S32" s="17" t="str">
        <f>'[1]форма №16'!BF33</f>
        <v>нд</v>
      </c>
      <c r="T32" s="17" t="str">
        <f>'[1]форма №16'!BG33</f>
        <v>нд</v>
      </c>
      <c r="U32" s="18"/>
    </row>
    <row r="33" spans="1:21" s="1" customFormat="1" ht="54.6" x14ac:dyDescent="0.25">
      <c r="A33" s="15" t="s">
        <v>46</v>
      </c>
      <c r="B33" s="16" t="str">
        <f>'[1]форма №10'!B33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3" s="17" t="str">
        <f>'[1]форма №10'!C33</f>
        <v>Р_ПТП_Лихачева</v>
      </c>
      <c r="D33" s="17" t="s">
        <v>31</v>
      </c>
      <c r="E33" s="17" t="s">
        <v>31</v>
      </c>
      <c r="F33" s="17" t="s">
        <v>31</v>
      </c>
      <c r="G33" s="17" t="s">
        <v>31</v>
      </c>
      <c r="H33" s="17" t="s">
        <v>31</v>
      </c>
      <c r="I33" s="17" t="s">
        <v>31</v>
      </c>
      <c r="J33" s="17" t="s">
        <v>31</v>
      </c>
      <c r="K33" s="17" t="s">
        <v>31</v>
      </c>
      <c r="L33" s="17" t="s">
        <v>31</v>
      </c>
      <c r="M33" s="17" t="s">
        <v>31</v>
      </c>
      <c r="N33" s="17" t="s">
        <v>31</v>
      </c>
      <c r="O33" s="17" t="s">
        <v>31</v>
      </c>
      <c r="P33" s="17" t="str">
        <f>'[1]форма №16'!BC34</f>
        <v>нд</v>
      </c>
      <c r="Q33" s="17" t="str">
        <f>'[1]форма №16'!BD34</f>
        <v>нд</v>
      </c>
      <c r="R33" s="17" t="str">
        <f>'[1]форма №16'!BE34</f>
        <v>нд</v>
      </c>
      <c r="S33" s="17" t="str">
        <f>'[1]форма №16'!BF34</f>
        <v>нд</v>
      </c>
      <c r="T33" s="17" t="str">
        <f>'[1]форма №16'!BG34</f>
        <v>нд</v>
      </c>
      <c r="U33" s="18"/>
    </row>
    <row r="34" spans="1:21" s="1" customFormat="1" ht="36.6" x14ac:dyDescent="0.25">
      <c r="A34" s="15" t="s">
        <v>47</v>
      </c>
      <c r="B34" s="16" t="str">
        <f>'[1]форма №10'!B34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</c>
      <c r="C34" s="17" t="str">
        <f>'[1]форма №10'!C34</f>
        <v>Р_ПТП_ Андропова</v>
      </c>
      <c r="D34" s="17" t="s">
        <v>31</v>
      </c>
      <c r="E34" s="17" t="s">
        <v>31</v>
      </c>
      <c r="F34" s="17" t="s">
        <v>31</v>
      </c>
      <c r="G34" s="17" t="s">
        <v>31</v>
      </c>
      <c r="H34" s="17" t="s">
        <v>31</v>
      </c>
      <c r="I34" s="17" t="s">
        <v>31</v>
      </c>
      <c r="J34" s="17" t="s">
        <v>31</v>
      </c>
      <c r="K34" s="17" t="s">
        <v>31</v>
      </c>
      <c r="L34" s="17" t="s">
        <v>31</v>
      </c>
      <c r="M34" s="17" t="s">
        <v>31</v>
      </c>
      <c r="N34" s="17" t="s">
        <v>31</v>
      </c>
      <c r="O34" s="17" t="s">
        <v>31</v>
      </c>
      <c r="P34" s="17" t="str">
        <f>'[1]форма №16'!BC35</f>
        <v>нд</v>
      </c>
      <c r="Q34" s="17" t="str">
        <f>'[1]форма №16'!BD35</f>
        <v>нд</v>
      </c>
      <c r="R34" s="17" t="str">
        <f>'[1]форма №16'!BE35</f>
        <v>нд</v>
      </c>
      <c r="S34" s="17" t="str">
        <f>'[1]форма №16'!BF35</f>
        <v>нд</v>
      </c>
      <c r="T34" s="17" t="str">
        <f>'[1]форма №16'!BG35</f>
        <v>нд</v>
      </c>
      <c r="U34" s="18"/>
    </row>
    <row r="35" spans="1:21" s="22" customFormat="1" ht="16.8" x14ac:dyDescent="0.3">
      <c r="A35" s="19" t="s">
        <v>48</v>
      </c>
      <c r="B35" s="20" t="str">
        <f>'[1]форма №10'!B35</f>
        <v>Технологическое присоединение объектов электросетевого хозяйства, всего, в том числе:</v>
      </c>
      <c r="C35" s="20" t="str">
        <f>'[1]форма №10'!C35</f>
        <v>Г</v>
      </c>
      <c r="D35" s="20">
        <f>SUM(D36)</f>
        <v>0</v>
      </c>
      <c r="E35" s="20">
        <f t="shared" ref="E35:T35" si="8">SUM(E36)</f>
        <v>0</v>
      </c>
      <c r="F35" s="20">
        <f t="shared" si="8"/>
        <v>0</v>
      </c>
      <c r="G35" s="20">
        <f t="shared" si="8"/>
        <v>0</v>
      </c>
      <c r="H35" s="20">
        <f t="shared" si="8"/>
        <v>0</v>
      </c>
      <c r="I35" s="20">
        <f t="shared" si="8"/>
        <v>0</v>
      </c>
      <c r="J35" s="20">
        <f t="shared" si="8"/>
        <v>0</v>
      </c>
      <c r="K35" s="20">
        <f t="shared" si="8"/>
        <v>0</v>
      </c>
      <c r="L35" s="20">
        <f t="shared" si="8"/>
        <v>0</v>
      </c>
      <c r="M35" s="20">
        <f t="shared" si="8"/>
        <v>0</v>
      </c>
      <c r="N35" s="20">
        <f t="shared" si="8"/>
        <v>0</v>
      </c>
      <c r="O35" s="20">
        <f t="shared" si="8"/>
        <v>0</v>
      </c>
      <c r="P35" s="20">
        <f t="shared" si="8"/>
        <v>0</v>
      </c>
      <c r="Q35" s="20">
        <f t="shared" si="8"/>
        <v>0</v>
      </c>
      <c r="R35" s="20">
        <f t="shared" si="8"/>
        <v>0</v>
      </c>
      <c r="S35" s="20">
        <f t="shared" si="8"/>
        <v>0</v>
      </c>
      <c r="T35" s="20">
        <f t="shared" si="8"/>
        <v>0</v>
      </c>
      <c r="U35" s="21"/>
    </row>
    <row r="36" spans="1:21" s="1" customFormat="1" ht="18.600000000000001" x14ac:dyDescent="0.25">
      <c r="A36" s="15" t="s">
        <v>49</v>
      </c>
      <c r="B36" s="16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17" t="str">
        <f>'[1]форма №10'!C36</f>
        <v>P_РЗА_РП13</v>
      </c>
      <c r="D36" s="17" t="s">
        <v>31</v>
      </c>
      <c r="E36" s="17" t="s">
        <v>31</v>
      </c>
      <c r="F36" s="17" t="s">
        <v>31</v>
      </c>
      <c r="G36" s="17" t="s">
        <v>31</v>
      </c>
      <c r="H36" s="17" t="s">
        <v>31</v>
      </c>
      <c r="I36" s="17" t="s">
        <v>31</v>
      </c>
      <c r="J36" s="17" t="s">
        <v>31</v>
      </c>
      <c r="K36" s="17" t="s">
        <v>31</v>
      </c>
      <c r="L36" s="17" t="s">
        <v>31</v>
      </c>
      <c r="M36" s="17" t="s">
        <v>31</v>
      </c>
      <c r="N36" s="17" t="s">
        <v>31</v>
      </c>
      <c r="O36" s="17" t="s">
        <v>31</v>
      </c>
      <c r="P36" s="17" t="str">
        <f>'[1]форма №16'!BC37</f>
        <v>нд</v>
      </c>
      <c r="Q36" s="17" t="str">
        <f>'[1]форма №16'!BD37</f>
        <v>нд</v>
      </c>
      <c r="R36" s="17" t="str">
        <f>'[1]форма №16'!BE37</f>
        <v>нд</v>
      </c>
      <c r="S36" s="17" t="str">
        <f>'[1]форма №16'!BF37</f>
        <v>нд</v>
      </c>
      <c r="T36" s="17" t="str">
        <f>'[1]форма №16'!BG37</f>
        <v>нд</v>
      </c>
      <c r="U36" s="18"/>
    </row>
    <row r="37" spans="1:21" s="22" customFormat="1" ht="11.4" x14ac:dyDescent="0.3">
      <c r="A37" s="19" t="s">
        <v>50</v>
      </c>
      <c r="B37" s="20" t="str">
        <f>'[1]форма №10'!B37</f>
        <v>Реконструкция, модернизация, техническое перевооружение, всего</v>
      </c>
      <c r="C37" s="20" t="str">
        <f>'[1]форма №10'!C37</f>
        <v>Г</v>
      </c>
      <c r="D37" s="20">
        <f>SUM(D38)</f>
        <v>0</v>
      </c>
      <c r="E37" s="20">
        <f t="shared" ref="E37:T37" si="9">SUM(E38)</f>
        <v>0</v>
      </c>
      <c r="F37" s="20">
        <f t="shared" si="9"/>
        <v>0</v>
      </c>
      <c r="G37" s="20">
        <f t="shared" si="9"/>
        <v>0</v>
      </c>
      <c r="H37" s="20">
        <f t="shared" si="9"/>
        <v>0</v>
      </c>
      <c r="I37" s="20">
        <f t="shared" si="9"/>
        <v>0</v>
      </c>
      <c r="J37" s="20">
        <f t="shared" si="9"/>
        <v>0</v>
      </c>
      <c r="K37" s="20">
        <f t="shared" si="9"/>
        <v>0</v>
      </c>
      <c r="L37" s="20">
        <f t="shared" si="9"/>
        <v>0</v>
      </c>
      <c r="M37" s="20">
        <f t="shared" si="9"/>
        <v>0</v>
      </c>
      <c r="N37" s="20">
        <f t="shared" si="9"/>
        <v>0</v>
      </c>
      <c r="O37" s="20">
        <f t="shared" si="9"/>
        <v>0</v>
      </c>
      <c r="P37" s="20">
        <f t="shared" si="9"/>
        <v>0</v>
      </c>
      <c r="Q37" s="20">
        <f t="shared" si="9"/>
        <v>0</v>
      </c>
      <c r="R37" s="20">
        <f t="shared" si="9"/>
        <v>0</v>
      </c>
      <c r="S37" s="20">
        <f t="shared" si="9"/>
        <v>0</v>
      </c>
      <c r="T37" s="20">
        <f t="shared" si="9"/>
        <v>0</v>
      </c>
      <c r="U37" s="21"/>
    </row>
    <row r="38" spans="1:21" s="1" customFormat="1" ht="27.6" x14ac:dyDescent="0.25">
      <c r="A38" s="15"/>
      <c r="B38" s="16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17" t="str">
        <f>'[1]форма №10'!C38</f>
        <v>Р_модернизация_КЛ_РП13-ТП1</v>
      </c>
      <c r="D38" s="17" t="s">
        <v>31</v>
      </c>
      <c r="E38" s="17" t="s">
        <v>31</v>
      </c>
      <c r="F38" s="17" t="s">
        <v>31</v>
      </c>
      <c r="G38" s="17" t="s">
        <v>31</v>
      </c>
      <c r="H38" s="17" t="s">
        <v>31</v>
      </c>
      <c r="I38" s="17" t="s">
        <v>31</v>
      </c>
      <c r="J38" s="17" t="s">
        <v>31</v>
      </c>
      <c r="K38" s="17" t="s">
        <v>31</v>
      </c>
      <c r="L38" s="17" t="s">
        <v>31</v>
      </c>
      <c r="M38" s="17" t="s">
        <v>31</v>
      </c>
      <c r="N38" s="17" t="s">
        <v>31</v>
      </c>
      <c r="O38" s="17" t="s">
        <v>31</v>
      </c>
      <c r="P38" s="17" t="str">
        <f>'[1]форма №16'!BC39</f>
        <v>нд</v>
      </c>
      <c r="Q38" s="17" t="str">
        <f>'[1]форма №16'!BD39</f>
        <v>нд</v>
      </c>
      <c r="R38" s="17" t="str">
        <f>'[1]форма №16'!BE39</f>
        <v>нд</v>
      </c>
      <c r="S38" s="17" t="str">
        <f>'[1]форма №16'!BF39</f>
        <v>нд</v>
      </c>
      <c r="T38" s="17" t="str">
        <f>'[1]форма №16'!BG39</f>
        <v>нд</v>
      </c>
      <c r="U38" s="18"/>
    </row>
    <row r="39" spans="1:21" s="26" customFormat="1" ht="17.399999999999999" x14ac:dyDescent="0.2">
      <c r="A39" s="19" t="s">
        <v>51</v>
      </c>
      <c r="B39" s="23" t="s">
        <v>52</v>
      </c>
      <c r="C39" s="20" t="s">
        <v>30</v>
      </c>
      <c r="D39" s="24">
        <f t="shared" ref="D39:T39" si="10">SUM(D40:D43)</f>
        <v>0</v>
      </c>
      <c r="E39" s="24">
        <f t="shared" si="10"/>
        <v>0</v>
      </c>
      <c r="F39" s="24">
        <f t="shared" si="10"/>
        <v>0</v>
      </c>
      <c r="G39" s="24">
        <f t="shared" si="10"/>
        <v>0</v>
      </c>
      <c r="H39" s="24">
        <f t="shared" si="10"/>
        <v>0</v>
      </c>
      <c r="I39" s="24">
        <f t="shared" si="10"/>
        <v>0</v>
      </c>
      <c r="J39" s="24">
        <f t="shared" si="10"/>
        <v>0</v>
      </c>
      <c r="K39" s="24">
        <f t="shared" si="10"/>
        <v>0</v>
      </c>
      <c r="L39" s="24">
        <f t="shared" si="10"/>
        <v>0</v>
      </c>
      <c r="M39" s="24">
        <f t="shared" si="10"/>
        <v>0</v>
      </c>
      <c r="N39" s="24">
        <f t="shared" si="10"/>
        <v>0</v>
      </c>
      <c r="O39" s="24">
        <f t="shared" si="10"/>
        <v>0</v>
      </c>
      <c r="P39" s="24">
        <f t="shared" si="10"/>
        <v>0</v>
      </c>
      <c r="Q39" s="24">
        <f t="shared" si="10"/>
        <v>0</v>
      </c>
      <c r="R39" s="24">
        <f t="shared" si="10"/>
        <v>0</v>
      </c>
      <c r="S39" s="24">
        <f t="shared" si="10"/>
        <v>0</v>
      </c>
      <c r="T39" s="24">
        <f t="shared" si="10"/>
        <v>0</v>
      </c>
      <c r="U39" s="25"/>
    </row>
    <row r="40" spans="1:21" s="1" customFormat="1" ht="72.599999999999994" x14ac:dyDescent="0.25">
      <c r="A40" s="15" t="s">
        <v>53</v>
      </c>
      <c r="B40" s="16" t="str">
        <f>'[1]форма №10'!B40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17" t="str">
        <f>'[1]форма №10'!C40</f>
        <v>J_КЛ20_РП77001-РП70077</v>
      </c>
      <c r="D40" s="17" t="s">
        <v>31</v>
      </c>
      <c r="E40" s="17" t="s">
        <v>31</v>
      </c>
      <c r="F40" s="17" t="s">
        <v>31</v>
      </c>
      <c r="G40" s="17" t="s">
        <v>31</v>
      </c>
      <c r="H40" s="17" t="s">
        <v>31</v>
      </c>
      <c r="I40" s="17" t="s">
        <v>31</v>
      </c>
      <c r="J40" s="17" t="s">
        <v>31</v>
      </c>
      <c r="K40" s="17" t="s">
        <v>31</v>
      </c>
      <c r="L40" s="17" t="s">
        <v>31</v>
      </c>
      <c r="M40" s="17" t="s">
        <v>31</v>
      </c>
      <c r="N40" s="17" t="s">
        <v>31</v>
      </c>
      <c r="O40" s="17" t="s">
        <v>31</v>
      </c>
      <c r="P40" s="17" t="str">
        <f>'[1]форма №16'!BC41</f>
        <v>нд</v>
      </c>
      <c r="Q40" s="17" t="str">
        <f>'[1]форма №16'!BD41</f>
        <v>нд</v>
      </c>
      <c r="R40" s="17" t="str">
        <f>'[1]форма №16'!BE41</f>
        <v>нд</v>
      </c>
      <c r="S40" s="17" t="str">
        <f>'[1]форма №16'!BF41</f>
        <v>нд</v>
      </c>
      <c r="T40" s="17" t="str">
        <f>'[1]форма №16'!BG41</f>
        <v>нд</v>
      </c>
      <c r="U40" s="18"/>
    </row>
    <row r="41" spans="1:21" s="1" customFormat="1" ht="63.6" x14ac:dyDescent="0.25">
      <c r="A41" s="15" t="s">
        <v>54</v>
      </c>
      <c r="B41" s="16" t="str">
        <f>'[1]форма №10'!B41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17" t="str">
        <f>'[1]форма №10'!C41</f>
        <v>I_КЛ20_РП77001-РП70077</v>
      </c>
      <c r="D41" s="17" t="s">
        <v>31</v>
      </c>
      <c r="E41" s="17" t="s">
        <v>31</v>
      </c>
      <c r="F41" s="17" t="s">
        <v>31</v>
      </c>
      <c r="G41" s="17" t="s">
        <v>31</v>
      </c>
      <c r="H41" s="17" t="s">
        <v>31</v>
      </c>
      <c r="I41" s="17" t="s">
        <v>31</v>
      </c>
      <c r="J41" s="17" t="s">
        <v>31</v>
      </c>
      <c r="K41" s="17" t="s">
        <v>31</v>
      </c>
      <c r="L41" s="17" t="s">
        <v>31</v>
      </c>
      <c r="M41" s="17" t="s">
        <v>31</v>
      </c>
      <c r="N41" s="17" t="s">
        <v>31</v>
      </c>
      <c r="O41" s="17" t="s">
        <v>31</v>
      </c>
      <c r="P41" s="17" t="str">
        <f>'[1]форма №16'!BC42</f>
        <v>нд</v>
      </c>
      <c r="Q41" s="17" t="str">
        <f>'[1]форма №16'!BD42</f>
        <v>нд</v>
      </c>
      <c r="R41" s="17" t="str">
        <f>'[1]форма №16'!BE42</f>
        <v>нд</v>
      </c>
      <c r="S41" s="17" t="str">
        <f>'[1]форма №16'!BF42</f>
        <v>нд</v>
      </c>
      <c r="T41" s="17" t="str">
        <f>'[1]форма №16'!BG42</f>
        <v>нд</v>
      </c>
      <c r="U41" s="18"/>
    </row>
    <row r="42" spans="1:21" s="1" customFormat="1" ht="36.6" x14ac:dyDescent="0.25">
      <c r="A42" s="15" t="s">
        <v>55</v>
      </c>
      <c r="B42" s="16" t="str">
        <f>'[1]форма №10'!B42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17" t="str">
        <f>'[1]форма №10'!C42</f>
        <v>K_ВОЛС_ИНТ</v>
      </c>
      <c r="D42" s="17" t="s">
        <v>31</v>
      </c>
      <c r="E42" s="17" t="s">
        <v>31</v>
      </c>
      <c r="F42" s="17" t="s">
        <v>31</v>
      </c>
      <c r="G42" s="17" t="s">
        <v>31</v>
      </c>
      <c r="H42" s="17" t="s">
        <v>31</v>
      </c>
      <c r="I42" s="17" t="s">
        <v>31</v>
      </c>
      <c r="J42" s="17" t="s">
        <v>31</v>
      </c>
      <c r="K42" s="17" t="s">
        <v>31</v>
      </c>
      <c r="L42" s="17" t="s">
        <v>31</v>
      </c>
      <c r="M42" s="17" t="s">
        <v>31</v>
      </c>
      <c r="N42" s="17" t="s">
        <v>31</v>
      </c>
      <c r="O42" s="17" t="s">
        <v>31</v>
      </c>
      <c r="P42" s="17" t="str">
        <f>'[1]форма №16'!BC43</f>
        <v>нд</v>
      </c>
      <c r="Q42" s="17" t="str">
        <f>'[1]форма №16'!BD43</f>
        <v>нд</v>
      </c>
      <c r="R42" s="17" t="str">
        <f>'[1]форма №16'!BE43</f>
        <v>нд</v>
      </c>
      <c r="S42" s="17" t="str">
        <f>'[1]форма №16'!BF43</f>
        <v>нд</v>
      </c>
      <c r="T42" s="17" t="str">
        <f>'[1]форма №16'!BG43</f>
        <v>нд</v>
      </c>
      <c r="U42" s="18"/>
    </row>
    <row r="43" spans="1:21" s="1" customFormat="1" ht="54.6" x14ac:dyDescent="0.25">
      <c r="A43" s="15" t="s">
        <v>56</v>
      </c>
      <c r="B43" s="16" t="str">
        <f>'[1]форма №10'!B43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17" t="str">
        <f>'[1]форма №10'!C43</f>
        <v>О_КЛ_Шоссейный</v>
      </c>
      <c r="D43" s="17" t="s">
        <v>31</v>
      </c>
      <c r="E43" s="17" t="s">
        <v>31</v>
      </c>
      <c r="F43" s="17" t="s">
        <v>31</v>
      </c>
      <c r="G43" s="17" t="s">
        <v>31</v>
      </c>
      <c r="H43" s="17" t="s">
        <v>31</v>
      </c>
      <c r="I43" s="17" t="s">
        <v>31</v>
      </c>
      <c r="J43" s="17" t="s">
        <v>31</v>
      </c>
      <c r="K43" s="17" t="s">
        <v>31</v>
      </c>
      <c r="L43" s="17" t="s">
        <v>31</v>
      </c>
      <c r="M43" s="17" t="s">
        <v>31</v>
      </c>
      <c r="N43" s="17" t="s">
        <v>31</v>
      </c>
      <c r="O43" s="17" t="s">
        <v>31</v>
      </c>
      <c r="P43" s="17" t="str">
        <f>'[1]форма №16'!BC44</f>
        <v>нд</v>
      </c>
      <c r="Q43" s="17" t="str">
        <f>'[1]форма №16'!BD44</f>
        <v>нд</v>
      </c>
      <c r="R43" s="17" t="str">
        <f>'[1]форма №16'!BE44</f>
        <v>нд</v>
      </c>
      <c r="S43" s="17" t="str">
        <f>'[1]форма №16'!BF44</f>
        <v>нд</v>
      </c>
      <c r="T43" s="17" t="str">
        <f>'[1]форма №16'!BG44</f>
        <v>нд</v>
      </c>
      <c r="U43" s="18"/>
    </row>
    <row r="44" spans="1:21" s="1" customFormat="1" ht="18.600000000000001" hidden="1" x14ac:dyDescent="0.25">
      <c r="A44" s="15"/>
      <c r="B44" s="16" t="str">
        <f>'[1]форма №10'!B44</f>
        <v>Покупка земельных участков для целей реализации инвестиционных проектов, всего, в том числе:</v>
      </c>
      <c r="C44" s="17" t="str">
        <f>'[1]форма №10'!C44</f>
        <v>Г</v>
      </c>
      <c r="D44" s="17" t="s">
        <v>31</v>
      </c>
      <c r="E44" s="17" t="str">
        <f>'[1]форма №16'!E45</f>
        <v>нд</v>
      </c>
      <c r="F44" s="17" t="str">
        <f>'[1]форма №16'!F45</f>
        <v>нд</v>
      </c>
      <c r="G44" s="17" t="str">
        <f>'[1]форма №16'!G45</f>
        <v>нд</v>
      </c>
      <c r="H44" s="17" t="str">
        <f>'[1]форма №16'!H45</f>
        <v>нд</v>
      </c>
      <c r="I44" s="17" t="str">
        <f>'[1]форма №16'!I45</f>
        <v>нд</v>
      </c>
      <c r="J44" s="17" t="s">
        <v>31</v>
      </c>
      <c r="K44" s="17" t="str">
        <f>'[1]форма №16'!AD45</f>
        <v>нд</v>
      </c>
      <c r="L44" s="17" t="str">
        <f>'[1]форма №16'!AE45</f>
        <v>нд</v>
      </c>
      <c r="M44" s="17" t="str">
        <f>'[1]форма №16'!AF45</f>
        <v>нд</v>
      </c>
      <c r="N44" s="17" t="str">
        <f>'[1]форма №16'!AG45</f>
        <v>нд</v>
      </c>
      <c r="O44" s="17" t="str">
        <f>'[1]форма №16'!AH45</f>
        <v>нд</v>
      </c>
      <c r="P44" s="17" t="str">
        <f>'[1]форма №16'!BC45</f>
        <v>нд</v>
      </c>
      <c r="Q44" s="17" t="str">
        <f>'[1]форма №16'!BD45</f>
        <v>нд</v>
      </c>
      <c r="R44" s="17" t="str">
        <f>'[1]форма №16'!BE45</f>
        <v>нд</v>
      </c>
      <c r="S44" s="17" t="str">
        <f>'[1]форма №16'!BF45</f>
        <v>нд</v>
      </c>
      <c r="T44" s="17" t="str">
        <f>'[1]форма №16'!BG45</f>
        <v>нд</v>
      </c>
      <c r="U44" s="18"/>
    </row>
    <row r="45" spans="1:21" s="30" customFormat="1" ht="18" hidden="1" x14ac:dyDescent="0.25">
      <c r="A45" s="27"/>
      <c r="B45" s="28" t="s">
        <v>57</v>
      </c>
      <c r="C45" s="28" t="s">
        <v>30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9"/>
    </row>
    <row r="46" spans="1:21" s="22" customFormat="1" ht="16.8" x14ac:dyDescent="0.3">
      <c r="A46" s="19" t="s">
        <v>58</v>
      </c>
      <c r="B46" s="20" t="s">
        <v>59</v>
      </c>
      <c r="C46" s="20" t="s">
        <v>30</v>
      </c>
      <c r="D46" s="24">
        <f>SUM(D47:D51)</f>
        <v>0</v>
      </c>
      <c r="E46" s="24">
        <f t="shared" ref="E46:T46" si="11">SUM(E47:E51)</f>
        <v>0</v>
      </c>
      <c r="F46" s="24">
        <f t="shared" si="11"/>
        <v>0</v>
      </c>
      <c r="G46" s="24">
        <f t="shared" si="11"/>
        <v>0</v>
      </c>
      <c r="H46" s="24">
        <f t="shared" si="11"/>
        <v>0</v>
      </c>
      <c r="I46" s="24">
        <f t="shared" si="11"/>
        <v>0</v>
      </c>
      <c r="J46" s="24">
        <f t="shared" si="11"/>
        <v>0</v>
      </c>
      <c r="K46" s="24">
        <f t="shared" si="11"/>
        <v>0</v>
      </c>
      <c r="L46" s="24">
        <f t="shared" si="11"/>
        <v>0</v>
      </c>
      <c r="M46" s="24">
        <f t="shared" si="11"/>
        <v>0</v>
      </c>
      <c r="N46" s="24">
        <f t="shared" si="11"/>
        <v>0</v>
      </c>
      <c r="O46" s="24">
        <f t="shared" si="11"/>
        <v>0</v>
      </c>
      <c r="P46" s="24">
        <f t="shared" si="11"/>
        <v>0</v>
      </c>
      <c r="Q46" s="24">
        <f t="shared" si="11"/>
        <v>0</v>
      </c>
      <c r="R46" s="24">
        <f t="shared" si="11"/>
        <v>0</v>
      </c>
      <c r="S46" s="24">
        <f t="shared" si="11"/>
        <v>0</v>
      </c>
      <c r="T46" s="24">
        <f t="shared" si="11"/>
        <v>0</v>
      </c>
      <c r="U46" s="21"/>
    </row>
    <row r="47" spans="1:21" s="31" customFormat="1" ht="12" x14ac:dyDescent="0.3">
      <c r="A47" s="15" t="s">
        <v>60</v>
      </c>
      <c r="B47" s="17" t="str">
        <f>'[1]форма №10'!B46</f>
        <v>Приобретение автомобиля Электролаборатории</v>
      </c>
      <c r="C47" s="17" t="str">
        <f>'[1]форма №10'!C46</f>
        <v>Р_Лаборатория</v>
      </c>
      <c r="D47" s="17" t="s">
        <v>31</v>
      </c>
      <c r="E47" s="17" t="s">
        <v>31</v>
      </c>
      <c r="F47" s="17" t="s">
        <v>31</v>
      </c>
      <c r="G47" s="17" t="s">
        <v>31</v>
      </c>
      <c r="H47" s="17" t="s">
        <v>31</v>
      </c>
      <c r="I47" s="17" t="s">
        <v>31</v>
      </c>
      <c r="J47" s="17" t="s">
        <v>31</v>
      </c>
      <c r="K47" s="17" t="s">
        <v>31</v>
      </c>
      <c r="L47" s="17" t="s">
        <v>31</v>
      </c>
      <c r="M47" s="17" t="s">
        <v>31</v>
      </c>
      <c r="N47" s="17" t="s">
        <v>31</v>
      </c>
      <c r="O47" s="17" t="s">
        <v>31</v>
      </c>
      <c r="P47" s="17" t="str">
        <f>'[1]форма №16'!BC48</f>
        <v>нд</v>
      </c>
      <c r="Q47" s="17" t="str">
        <f>'[1]форма №16'!BD48</f>
        <v>нд</v>
      </c>
      <c r="R47" s="17" t="str">
        <f>'[1]форма №16'!BE48</f>
        <v>нд</v>
      </c>
      <c r="S47" s="17" t="str">
        <f>'[1]форма №16'!BF48</f>
        <v>нд</v>
      </c>
      <c r="T47" s="17" t="str">
        <f>'[1]форма №16'!BG48</f>
        <v>нд</v>
      </c>
      <c r="U47" s="7"/>
    </row>
    <row r="48" spans="1:21" s="31" customFormat="1" ht="12" x14ac:dyDescent="0.3">
      <c r="A48" s="15" t="s">
        <v>61</v>
      </c>
      <c r="B48" s="17" t="str">
        <f>'[1]форма №10'!B47</f>
        <v>Приобретение автотранспортного средства FAW BESTUNE</v>
      </c>
      <c r="C48" s="17" t="str">
        <f>'[1]форма №10'!C47</f>
        <v>P_FAW BESTUNE</v>
      </c>
      <c r="D48" s="17" t="s">
        <v>31</v>
      </c>
      <c r="E48" s="17" t="s">
        <v>31</v>
      </c>
      <c r="F48" s="17" t="s">
        <v>31</v>
      </c>
      <c r="G48" s="17" t="s">
        <v>31</v>
      </c>
      <c r="H48" s="17" t="s">
        <v>31</v>
      </c>
      <c r="I48" s="17" t="s">
        <v>31</v>
      </c>
      <c r="J48" s="17" t="s">
        <v>31</v>
      </c>
      <c r="K48" s="17" t="s">
        <v>31</v>
      </c>
      <c r="L48" s="17" t="s">
        <v>31</v>
      </c>
      <c r="M48" s="17" t="s">
        <v>31</v>
      </c>
      <c r="N48" s="17" t="s">
        <v>31</v>
      </c>
      <c r="O48" s="17" t="s">
        <v>31</v>
      </c>
      <c r="P48" s="17" t="str">
        <f>'[1]форма №16'!BC49</f>
        <v>нд</v>
      </c>
      <c r="Q48" s="17" t="str">
        <f>'[1]форма №16'!BD49</f>
        <v>нд</v>
      </c>
      <c r="R48" s="17" t="str">
        <f>'[1]форма №16'!BE49</f>
        <v>нд</v>
      </c>
      <c r="S48" s="17" t="str">
        <f>'[1]форма №16'!BF49</f>
        <v>нд</v>
      </c>
      <c r="T48" s="17" t="str">
        <f>'[1]форма №16'!BG49</f>
        <v>нд</v>
      </c>
      <c r="U48" s="7"/>
    </row>
    <row r="49" spans="1:21" s="31" customFormat="1" ht="12" x14ac:dyDescent="0.3">
      <c r="A49" s="15" t="s">
        <v>62</v>
      </c>
      <c r="B49" s="17" t="str">
        <f>'[1]форма №10'!B48</f>
        <v>Приобретение автотранспортного средства GRANTA KUB</v>
      </c>
      <c r="C49" s="17" t="str">
        <f>'[1]форма №10'!C48</f>
        <v>P_GRANTA KUB</v>
      </c>
      <c r="D49" s="17" t="s">
        <v>31</v>
      </c>
      <c r="E49" s="17" t="s">
        <v>31</v>
      </c>
      <c r="F49" s="17" t="s">
        <v>31</v>
      </c>
      <c r="G49" s="17" t="s">
        <v>31</v>
      </c>
      <c r="H49" s="17" t="s">
        <v>31</v>
      </c>
      <c r="I49" s="17" t="s">
        <v>31</v>
      </c>
      <c r="J49" s="17" t="s">
        <v>31</v>
      </c>
      <c r="K49" s="17" t="s">
        <v>31</v>
      </c>
      <c r="L49" s="17" t="s">
        <v>31</v>
      </c>
      <c r="M49" s="17" t="s">
        <v>31</v>
      </c>
      <c r="N49" s="17" t="s">
        <v>31</v>
      </c>
      <c r="O49" s="17" t="s">
        <v>31</v>
      </c>
      <c r="P49" s="17" t="str">
        <f>'[1]форма №16'!BC50</f>
        <v>нд</v>
      </c>
      <c r="Q49" s="17" t="str">
        <f>'[1]форма №16'!BD50</f>
        <v>нд</v>
      </c>
      <c r="R49" s="17" t="str">
        <f>'[1]форма №16'!BE50</f>
        <v>нд</v>
      </c>
      <c r="S49" s="17" t="str">
        <f>'[1]форма №16'!BF50</f>
        <v>нд</v>
      </c>
      <c r="T49" s="17" t="str">
        <f>'[1]форма №16'!BG50</f>
        <v>нд</v>
      </c>
      <c r="U49" s="7"/>
    </row>
    <row r="50" spans="1:21" s="31" customFormat="1" ht="12" x14ac:dyDescent="0.3">
      <c r="A50" s="15" t="s">
        <v>63</v>
      </c>
      <c r="B50" s="17" t="str">
        <f>'[1]форма №10'!B49</f>
        <v>Приобретение автотранспортного средства МОСКВИЧ 3</v>
      </c>
      <c r="C50" s="17" t="str">
        <f>'[1]форма №10'!C49</f>
        <v>P_МОСКВИЧ 3</v>
      </c>
      <c r="D50" s="17" t="s">
        <v>31</v>
      </c>
      <c r="E50" s="17" t="s">
        <v>31</v>
      </c>
      <c r="F50" s="17" t="s">
        <v>31</v>
      </c>
      <c r="G50" s="17" t="s">
        <v>31</v>
      </c>
      <c r="H50" s="17" t="s">
        <v>31</v>
      </c>
      <c r="I50" s="17" t="s">
        <v>31</v>
      </c>
      <c r="J50" s="17" t="s">
        <v>31</v>
      </c>
      <c r="K50" s="17" t="s">
        <v>31</v>
      </c>
      <c r="L50" s="17" t="s">
        <v>31</v>
      </c>
      <c r="M50" s="17" t="s">
        <v>31</v>
      </c>
      <c r="N50" s="17" t="s">
        <v>31</v>
      </c>
      <c r="O50" s="17" t="s">
        <v>31</v>
      </c>
      <c r="P50" s="17" t="str">
        <f>'[1]форма №16'!BC51</f>
        <v>нд</v>
      </c>
      <c r="Q50" s="17" t="str">
        <f>'[1]форма №16'!BD51</f>
        <v>нд</v>
      </c>
      <c r="R50" s="17" t="str">
        <f>'[1]форма №16'!BE51</f>
        <v>нд</v>
      </c>
      <c r="S50" s="17" t="str">
        <f>'[1]форма №16'!BF51</f>
        <v>нд</v>
      </c>
      <c r="T50" s="17" t="str">
        <f>'[1]форма №16'!BG51</f>
        <v>нд</v>
      </c>
      <c r="U50" s="7"/>
    </row>
    <row r="51" spans="1:21" s="31" customFormat="1" ht="12" x14ac:dyDescent="0.3">
      <c r="A51" s="15" t="s">
        <v>64</v>
      </c>
      <c r="B51" s="17" t="str">
        <f>'[1]форма №10'!B50</f>
        <v>Приобретение автотранспортного средства МОСКВИЧ 3 _ 1</v>
      </c>
      <c r="C51" s="17" t="str">
        <f>'[1]форма №10'!C50</f>
        <v>P_МОСКВИЧ 3 _ 1</v>
      </c>
      <c r="D51" s="17" t="s">
        <v>31</v>
      </c>
      <c r="E51" s="17" t="s">
        <v>31</v>
      </c>
      <c r="F51" s="17" t="s">
        <v>31</v>
      </c>
      <c r="G51" s="17" t="s">
        <v>31</v>
      </c>
      <c r="H51" s="17" t="s">
        <v>31</v>
      </c>
      <c r="I51" s="17" t="s">
        <v>31</v>
      </c>
      <c r="J51" s="17" t="s">
        <v>31</v>
      </c>
      <c r="K51" s="17" t="s">
        <v>31</v>
      </c>
      <c r="L51" s="17" t="s">
        <v>31</v>
      </c>
      <c r="M51" s="17" t="s">
        <v>31</v>
      </c>
      <c r="N51" s="17" t="s">
        <v>31</v>
      </c>
      <c r="O51" s="17" t="s">
        <v>31</v>
      </c>
      <c r="P51" s="17" t="s">
        <v>31</v>
      </c>
      <c r="Q51" s="17" t="s">
        <v>31</v>
      </c>
      <c r="R51" s="17" t="s">
        <v>31</v>
      </c>
      <c r="S51" s="17" t="s">
        <v>31</v>
      </c>
      <c r="T51" s="17" t="s">
        <v>31</v>
      </c>
      <c r="U51" s="7"/>
    </row>
    <row r="52" spans="1:21" s="33" customFormat="1" ht="12" x14ac:dyDescent="0.25">
      <c r="A52" s="46" t="s">
        <v>65</v>
      </c>
      <c r="B52" s="47"/>
      <c r="C52" s="48"/>
      <c r="D52" s="18"/>
      <c r="E52" s="8"/>
      <c r="F52" s="8"/>
      <c r="G52" s="8"/>
      <c r="H52" s="8"/>
      <c r="I52" s="8"/>
      <c r="J52" s="32"/>
      <c r="K52" s="8"/>
      <c r="L52" s="8"/>
      <c r="M52" s="8"/>
      <c r="N52" s="8"/>
      <c r="O52" s="8"/>
      <c r="P52" s="8"/>
      <c r="Q52" s="8"/>
      <c r="R52" s="8"/>
      <c r="S52" s="8"/>
      <c r="T52" s="8"/>
      <c r="U52" s="18"/>
    </row>
  </sheetData>
  <protectedRanges>
    <protectedRange password="CE28" sqref="E18:O24" name="Диапазон1"/>
  </protectedRanges>
  <mergeCells count="18">
    <mergeCell ref="U14:U16"/>
    <mergeCell ref="E15:I15"/>
    <mergeCell ref="J15:O15"/>
    <mergeCell ref="A52:C52"/>
    <mergeCell ref="G11:Q11"/>
    <mergeCell ref="G12:Q12"/>
    <mergeCell ref="A14:A16"/>
    <mergeCell ref="B14:B16"/>
    <mergeCell ref="C14:C16"/>
    <mergeCell ref="D14:D16"/>
    <mergeCell ref="E14:O14"/>
    <mergeCell ref="P14:T15"/>
    <mergeCell ref="H9:I9"/>
    <mergeCell ref="R2:U2"/>
    <mergeCell ref="A3:U3"/>
    <mergeCell ref="H4:I4"/>
    <mergeCell ref="F6:O6"/>
    <mergeCell ref="F7:O7"/>
  </mergeCells>
  <pageMargins left="0.59055118110236227" right="0.39370078740157483" top="0.78740157480314965" bottom="0.39370078740157483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№6</vt:lpstr>
      <vt:lpstr>'форма №6'!Заголовки_для_печати</vt:lpstr>
      <vt:lpstr>'форма №6'!Область_печати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2026-02-18T08:11:56Z</dcterms:created>
  <dcterms:modified xsi:type="dcterms:W3CDTF">2026-03-30T14:28:20Z</dcterms:modified>
</cp:coreProperties>
</file>